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9095" windowHeight="11760" activeTab="2"/>
  </bookViews>
  <sheets>
    <sheet name="Прил. 3" sheetId="10" r:id="rId1"/>
    <sheet name="Прил. 4" sheetId="12" r:id="rId2"/>
    <sheet name="прил. 1" sheetId="13" r:id="rId3"/>
    <sheet name="прил. 2" sheetId="14" r:id="rId4"/>
    <sheet name="Лист" sheetId="15" r:id="rId5"/>
  </sheets>
  <definedNames>
    <definedName name="_xlnm.Print_Titles" localSheetId="1">'Прил. 4'!$9:$12</definedName>
    <definedName name="_xlnm.Print_Area" localSheetId="0">'Прил. 3'!$A$1:$L$36</definedName>
    <definedName name="_xlnm.Print_Area" localSheetId="1">'Прил. 4'!$A$1:$F$45</definedName>
  </definedNames>
  <calcPr calcId="124519"/>
</workbook>
</file>

<file path=xl/calcChain.xml><?xml version="1.0" encoding="utf-8"?>
<calcChain xmlns="http://schemas.openxmlformats.org/spreadsheetml/2006/main">
  <c r="I12" i="10"/>
  <c r="H13" i="13"/>
  <c r="G13"/>
  <c r="I14"/>
  <c r="I15" l="1"/>
  <c r="H15"/>
  <c r="G15"/>
  <c r="F15"/>
  <c r="L23" i="10"/>
  <c r="L22"/>
  <c r="L21"/>
  <c r="L20"/>
  <c r="J19"/>
  <c r="H14" i="13"/>
  <c r="G14"/>
  <c r="F13"/>
  <c r="I27" i="10" l="1"/>
  <c r="I17" l="1"/>
  <c r="L17" s="1"/>
  <c r="I15"/>
  <c r="C44" i="12"/>
  <c r="C43"/>
  <c r="C41"/>
  <c r="C39"/>
  <c r="C38"/>
  <c r="C37"/>
  <c r="L32" i="10"/>
  <c r="L31"/>
  <c r="L30"/>
  <c r="L29"/>
  <c r="L28"/>
  <c r="L19"/>
  <c r="L18"/>
  <c r="L16"/>
  <c r="L15"/>
  <c r="J27" l="1"/>
  <c r="K27" l="1"/>
  <c r="L27" s="1"/>
  <c r="C35" i="12" l="1"/>
  <c r="K14" i="10"/>
  <c r="J14"/>
  <c r="K13"/>
  <c r="J13"/>
  <c r="L13" s="1"/>
  <c r="F24" i="12"/>
  <c r="E24"/>
  <c r="D24"/>
  <c r="C24" s="1"/>
  <c r="K25" i="10"/>
  <c r="K26" s="1"/>
  <c r="J25"/>
  <c r="I25"/>
  <c r="L14" l="1"/>
  <c r="L25"/>
  <c r="J11"/>
  <c r="K11"/>
  <c r="K12"/>
  <c r="J26"/>
  <c r="J12" s="1"/>
  <c r="I11"/>
  <c r="L11" s="1"/>
  <c r="I26"/>
  <c r="L26" l="1"/>
  <c r="L12"/>
  <c r="F17" i="12"/>
  <c r="E17"/>
  <c r="D17"/>
  <c r="F16"/>
  <c r="E16"/>
  <c r="D16"/>
  <c r="C16" s="1"/>
  <c r="F15"/>
  <c r="E15"/>
  <c r="F21"/>
  <c r="E21"/>
  <c r="D21"/>
  <c r="F20"/>
  <c r="E20"/>
  <c r="D20"/>
  <c r="C20" s="1"/>
  <c r="F19"/>
  <c r="E19"/>
  <c r="D19"/>
  <c r="F18"/>
  <c r="E18"/>
  <c r="F23"/>
  <c r="E23"/>
  <c r="D23"/>
  <c r="F22"/>
  <c r="E22"/>
  <c r="D22"/>
  <c r="C22" s="1"/>
  <c r="F35"/>
  <c r="E35"/>
  <c r="D35"/>
  <c r="C45"/>
  <c r="D13" l="1"/>
  <c r="C23"/>
  <c r="C19"/>
  <c r="C21"/>
  <c r="C17"/>
  <c r="F13"/>
  <c r="E13"/>
  <c r="C13" l="1"/>
</calcChain>
</file>

<file path=xl/comments1.xml><?xml version="1.0" encoding="utf-8"?>
<comments xmlns="http://schemas.openxmlformats.org/spreadsheetml/2006/main">
  <authors>
    <author>Администрация</author>
  </authors>
  <commentList>
    <comment ref="A13" authorId="0">
      <text>
        <r>
          <rPr>
            <b/>
            <sz val="9"/>
            <color indexed="81"/>
            <rFont val="Tahoma"/>
            <family val="2"/>
            <charset val="204"/>
          </rPr>
          <t>Администрация: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<sst xmlns="http://schemas.openxmlformats.org/spreadsheetml/2006/main" count="265" uniqueCount="146">
  <si>
    <t>№ п/п</t>
  </si>
  <si>
    <t>Тыс. рублей</t>
  </si>
  <si>
    <t>№
 п/п</t>
  </si>
  <si>
    <t>Распределение</t>
  </si>
  <si>
    <t>планируемых расходов по подпрограммам и мероприятиям муниципальной программы</t>
  </si>
  <si>
    <t>Статус</t>
  </si>
  <si>
    <t>Наименование муниципальной программы, подпрограммы, мероприятий</t>
  </si>
  <si>
    <t>Ответственный исполнитель, соисполнители</t>
  </si>
  <si>
    <t>ГРБС</t>
  </si>
  <si>
    <t>РзПр</t>
  </si>
  <si>
    <t>ЦСР</t>
  </si>
  <si>
    <t>ВР</t>
  </si>
  <si>
    <t>всего</t>
  </si>
  <si>
    <r>
      <t>2</t>
    </r>
    <r>
      <rPr>
        <sz val="12"/>
        <color rgb="FF000000"/>
        <rFont val="Times New Roman"/>
        <family val="1"/>
        <charset val="204"/>
      </rPr>
      <t>Здесь и далее в строке «всего» указываются расходы муниципальной программы (подпрограммы, основного мероприятия), предусмотренные нормативными правовыми актами, в результате которых возникают расходные обязательства администрации города.</t>
    </r>
  </si>
  <si>
    <r>
      <t>3</t>
    </r>
    <r>
      <rPr>
        <sz val="12"/>
        <color rgb="FF000000"/>
        <rFont val="Times New Roman"/>
        <family val="1"/>
        <charset val="204"/>
      </rPr>
      <t>Под обеспечением реализации муниципальной программы понимается деятельность, не направленная на реализацию мероприятий подпрограмм.</t>
    </r>
  </si>
  <si>
    <r>
      <t>1</t>
    </r>
    <r>
      <rPr>
        <sz val="12"/>
        <color rgb="FF000000"/>
        <rFont val="Times New Roman"/>
        <family val="1"/>
        <charset val="204"/>
      </rPr>
      <t>До присвоения кода бюджетной классификации указываются реквизиты нормативного правового акта о выделении средств на реализацию мероприятий муниципальной программы.</t>
    </r>
  </si>
  <si>
    <r>
      <t>Код бюджетной классификации</t>
    </r>
    <r>
      <rPr>
        <vertAlign val="superscript"/>
        <sz val="12"/>
        <color theme="1"/>
        <rFont val="Times New Roman"/>
        <family val="1"/>
        <charset val="204"/>
      </rPr>
      <t>1</t>
    </r>
  </si>
  <si>
    <t xml:space="preserve">планируемых объемов финансирования муниципальной программы по источникам и направлениям </t>
  </si>
  <si>
    <t>расходования средств, в том числе в рамках адресной инвестиционной программы города</t>
  </si>
  <si>
    <t>Источники и направления финансирования</t>
  </si>
  <si>
    <t>Объем финансирования</t>
  </si>
  <si>
    <t>в том числе по годам</t>
  </si>
  <si>
    <t>По источникам финансирования:</t>
  </si>
  <si>
    <t>1. Бюджет города</t>
  </si>
  <si>
    <t>в том числе капитальные вложения, капитальный ремонт</t>
  </si>
  <si>
    <t>расходы за счет доходов от оказания платных услуг подведомственными учреждениями</t>
  </si>
  <si>
    <t>2. Краевой бюджет</t>
  </si>
  <si>
    <t>3. Федеральный бюджет</t>
  </si>
  <si>
    <t>4. Внебюджетные источники</t>
  </si>
  <si>
    <t>Подпрограмма 1 "Стимулирование жилищного строительства на территории города Назарово", всего</t>
  </si>
  <si>
    <t>Подпрограмма 2 "Переселение граждан из аварийного жилищного фонда в городе Назарово", всего</t>
  </si>
  <si>
    <t xml:space="preserve">Разработка проектов планировки и межевания земельных участков для жилищного строительства, формирование и постановка земельных участков на кадастровый учет (софинансирование)         </t>
  </si>
  <si>
    <t>всего расходные обязательства</t>
  </si>
  <si>
    <t>в том числе администрация города Назарово</t>
  </si>
  <si>
    <t>412</t>
  </si>
  <si>
    <t>10100S4610</t>
  </si>
  <si>
    <t>х</t>
  </si>
  <si>
    <t xml:space="preserve">Подпрограмма 1 </t>
  </si>
  <si>
    <t xml:space="preserve">«Стимулирование жилищного строительства на территории города Назарово» </t>
  </si>
  <si>
    <t xml:space="preserve">Муниципальная программа </t>
  </si>
  <si>
    <t>Мероприятие 1</t>
  </si>
  <si>
    <t>Мероприятие 2</t>
  </si>
  <si>
    <t xml:space="preserve">Мероприятие 3 
</t>
  </si>
  <si>
    <t xml:space="preserve">Подпрограмма 2
</t>
  </si>
  <si>
    <t xml:space="preserve">
 «Переселение граждан из аварийного  жилищного фонда в  городе Назарово»  </t>
  </si>
  <si>
    <t xml:space="preserve">Мероприятие1 
</t>
  </si>
  <si>
    <t xml:space="preserve">
Приобретение жилых помещений для переселения граждан, проживающих в жилых домах города Назарово, признанных в установленном порядке аварийными и подлежащими сносу (софинансирование)</t>
  </si>
  <si>
    <t>1027730</t>
  </si>
  <si>
    <t>3. Средства Фонда содействия реформированию ЖКХ</t>
  </si>
  <si>
    <t>162</t>
  </si>
  <si>
    <t>0501</t>
  </si>
  <si>
    <t>1020009502</t>
  </si>
  <si>
    <t>1020009602</t>
  </si>
  <si>
    <t>10200S9602</t>
  </si>
  <si>
    <t>1020076020</t>
  </si>
  <si>
    <t xml:space="preserve">Первый год
 планового периода
2017
</t>
  </si>
  <si>
    <t xml:space="preserve">Второй год
 планового периода
2018
</t>
  </si>
  <si>
    <t xml:space="preserve">Третий год
 планового периода
2019
</t>
  </si>
  <si>
    <t xml:space="preserve">Внесение изменений в  документы территориального планирования и градостроительного зонирования города Назарово </t>
  </si>
  <si>
    <t>Всего по Программе "Создание условий для обеспечения доступным и комфортным жильем граждан города Назарово" на 2017 год и плановый период 2018-2019 годы, всего</t>
  </si>
  <si>
    <t>0412</t>
  </si>
  <si>
    <t>Приложение  № 3 к постановлению</t>
  </si>
  <si>
    <t>Приложение  № 4 к постановлению</t>
  </si>
  <si>
    <t>СВЕДЕНИЯ</t>
  </si>
  <si>
    <t xml:space="preserve">о целевых индикаторах и показателях муниципальной программы, подпрограмм </t>
  </si>
  <si>
    <t>муниципальной программы, отдельных мероприятий и их значениях</t>
  </si>
  <si>
    <t>Наименование целевого индикатора, показателя</t>
  </si>
  <si>
    <t>Единицы измерения</t>
  </si>
  <si>
    <t>Вес показателя (индикатора)</t>
  </si>
  <si>
    <t>Источник информации</t>
  </si>
  <si>
    <t>Муниципальная программа "Создание условий для обеспечения доступным и комфортным жильем граждан города Назарово"
 на 2017 год и плановый  период 2018-2019 годы</t>
  </si>
  <si>
    <t>Цель: Повышение доступности жилья и улучшение жилищных условий граждан, проживающих на территории города Назарово</t>
  </si>
  <si>
    <r>
      <rPr>
        <b/>
        <sz val="12"/>
        <rFont val="Times New Roman"/>
        <family val="1"/>
        <charset val="204"/>
      </rPr>
      <t>Целевой показатель1</t>
    </r>
    <r>
      <rPr>
        <sz val="12"/>
        <rFont val="Times New Roman"/>
        <family val="1"/>
        <charset val="204"/>
      </rPr>
      <t xml:space="preserve"> Доля земельных участков обеспеченных проектами планировки и межевания территорий для жилищного строительства от общей потребности (нарастающим итогом)</t>
    </r>
  </si>
  <si>
    <t>%</t>
  </si>
  <si>
    <t>X</t>
  </si>
  <si>
    <t>Генеральный план города Назарово</t>
  </si>
  <si>
    <r>
      <rPr>
        <b/>
        <sz val="12"/>
        <rFont val="Times New Roman"/>
        <family val="1"/>
        <charset val="204"/>
      </rPr>
      <t>Целевой показатель 2</t>
    </r>
    <r>
      <rPr>
        <sz val="12"/>
        <rFont val="Times New Roman"/>
        <family val="1"/>
        <charset val="204"/>
      </rPr>
      <t xml:space="preserve"> Доля земельных участков, предоставленных для жилищного строительства семьям, имеющим трех и более детей, обеспеченных коммунальной и транспортной инфраструктурой (ежегодно)</t>
    </r>
  </si>
  <si>
    <r>
      <rPr>
        <b/>
        <sz val="12"/>
        <rFont val="Times New Roman"/>
        <family val="1"/>
        <charset val="204"/>
      </rPr>
      <t>Целевой показатель 3</t>
    </r>
    <r>
      <rPr>
        <sz val="12"/>
        <rFont val="Times New Roman"/>
        <family val="1"/>
        <charset val="204"/>
      </rPr>
      <t xml:space="preserve"> Доля аварийного жилищного фонда в общем объеме жилищного фонда  на конец года составляет 1281,7 тыс. кв.м.</t>
    </r>
  </si>
  <si>
    <t>Формы Федерального статистического наблюдения 1-МО; 1-Жилфонд</t>
  </si>
  <si>
    <t>1.1</t>
  </si>
  <si>
    <t>Задача 1 Создание условий для увеличения объемов ввода жилья</t>
  </si>
  <si>
    <t>Подпрограмма 1 "Стимулирование жилищного строительства на территории города Назарово"</t>
  </si>
  <si>
    <t>1.1.1</t>
  </si>
  <si>
    <t>Разработка проектов планировок и межевания территории в целях установления границ земельных участков для строительства жилья  (ежегодно)</t>
  </si>
  <si>
    <t>единиц</t>
  </si>
  <si>
    <t>1.1.2</t>
  </si>
  <si>
    <t>Годовой объем ввода жилья  (ежегодно)</t>
  </si>
  <si>
    <t>кв.м.</t>
  </si>
  <si>
    <t>1.1.3</t>
  </si>
  <si>
    <t>Количество земельных участков, сформированных и поставленных на кадастровый учет, предоставляемых для жилищного строительства семьям, имеющим трех и более детей (ежегодно)</t>
  </si>
  <si>
    <t>1.1.4</t>
  </si>
  <si>
    <t>Площадь земельных участков, обеспеченных (полностью или частично) коммунальной и транспортной инфраструктурой, предоставляемая для семей, имеющих трех и более детей
 (ежегодно)</t>
  </si>
  <si>
    <t>га</t>
  </si>
  <si>
    <t>1.2</t>
  </si>
  <si>
    <t>Задача 2 Обеспечение переселения граждан из аварийного жилищного фонда в городе Назарово</t>
  </si>
  <si>
    <t>Подпрограмма 2 "Переселение граждан из аварийного жилищного фонда в городе Назарово"</t>
  </si>
  <si>
    <t>1.2.1</t>
  </si>
  <si>
    <t>Объем общей площади жилья построенного (приобретенного) в целях переселения граждан из аварийного жилищного фонда
 (ежегодно)</t>
  </si>
  <si>
    <t>Отчеты Министерства строительства и жилищно-коммунального хозяйства Красноярского края</t>
  </si>
  <si>
    <t>1.2.2</t>
  </si>
  <si>
    <t>Количество граждан, переселенных из аварийного жилищного фонда в городе Назарово
 (ежегодно)</t>
  </si>
  <si>
    <t>человек</t>
  </si>
  <si>
    <t>Приложение  № 1 к постановлению</t>
  </si>
  <si>
    <t>ПЕРЕЧЕНЬ</t>
  </si>
  <si>
    <t>мероприятий подпрограмм и отдельных мероприятий муниципальной программы</t>
  </si>
  <si>
    <t xml:space="preserve">№ п/п </t>
  </si>
  <si>
    <t>Наименование мероприятия</t>
  </si>
  <si>
    <t>Ответственный исполнитель мероприятия</t>
  </si>
  <si>
    <t>Срок</t>
  </si>
  <si>
    <t>Ожидаемый результат 
(краткое описание)</t>
  </si>
  <si>
    <t>Последствия нереализации мероприятия</t>
  </si>
  <si>
    <t>Связь с показателями муниципальной программы (подпрограммы)</t>
  </si>
  <si>
    <t>начала реализации</t>
  </si>
  <si>
    <t>окончания реализации</t>
  </si>
  <si>
    <t xml:space="preserve">Администрация города </t>
  </si>
  <si>
    <t>2018 год</t>
  </si>
  <si>
    <t>Планируемый дополнительный ввод жилья на земельных участках, обеспеченных (частично) коммунальной и транспортной инфраструктурой, с целью развития строительства жилья экономического класса в течении 10 лет 48,5 тыс кв. метров при условии выделения средств краевого и местного бюджетов</t>
  </si>
  <si>
    <t>Отсутствие объектов коммунальной и транспортной инфраструктуры не дает возможности осуществлять строительство на земельных участках предоставленных семьям, имеющим трех и более детей</t>
  </si>
  <si>
    <t xml:space="preserve">Мероприятие 1 
Приобретение жилых помещений для переселения граждан, проживающих в жилых домах города Назарово, признанных в установленном порядке аварийными и подлежащими сносу </t>
  </si>
  <si>
    <t xml:space="preserve">Проживание в жилых домах, признанных в установленном порядке аварийными и подлежащими сносу, создает угрозу для жизни и здоровья проживающих в нем людей
</t>
  </si>
  <si>
    <t>Приложение  № 2 к постановлению</t>
  </si>
  <si>
    <t>Данные структурных подразделений администрации города</t>
  </si>
  <si>
    <t>Отчетный
год
2017</t>
  </si>
  <si>
    <t>Очередной финансовый 2018год</t>
  </si>
  <si>
    <t>Первый год планового периода 2019год</t>
  </si>
  <si>
    <t>Второй год планового периода 2020 год</t>
  </si>
  <si>
    <t>Мероприятие 1 
Строительство объектов коммунальной и транспортной инфраструктуры с разработкой проектно-изыскательской документации</t>
  </si>
  <si>
    <t>2020 год</t>
  </si>
  <si>
    <r>
      <rPr>
        <b/>
        <sz val="10"/>
        <rFont val="Times New Roman"/>
        <family val="1"/>
        <charset val="204"/>
      </rPr>
      <t xml:space="preserve">Целевой показатель 1 </t>
    </r>
    <r>
      <rPr>
        <sz val="10"/>
        <rFont val="Times New Roman"/>
        <family val="1"/>
        <charset val="204"/>
      </rPr>
      <t xml:space="preserve">
Доля земельных участков, предоставленных для жилищного строительства семьям, имеющим трех и более детей, обеспеченных коммунальной и транспортной инфраструктурой
</t>
    </r>
    <r>
      <rPr>
        <b/>
        <sz val="10"/>
        <rFont val="Times New Roman"/>
        <family val="1"/>
        <charset val="204"/>
      </rPr>
      <t xml:space="preserve">Показатель результативности
</t>
    </r>
    <r>
      <rPr>
        <sz val="10"/>
        <rFont val="Times New Roman"/>
        <family val="1"/>
        <charset val="204"/>
      </rPr>
      <t>Количество земельных участков, сформированных и поставленных на кадастровый учет, предоставляемых для жилищного строительства семьям, имеющим трех и более детей</t>
    </r>
    <r>
      <rPr>
        <b/>
        <sz val="10"/>
        <rFont val="Times New Roman"/>
        <family val="1"/>
        <charset val="204"/>
      </rPr>
      <t xml:space="preserve">
Показатель результативности</t>
    </r>
    <r>
      <rPr>
        <sz val="10"/>
        <rFont val="Times New Roman"/>
        <family val="1"/>
        <charset val="204"/>
      </rPr>
      <t xml:space="preserve">
Площадь земельных участков, обеспеченных (полностью или частично) коммунальной и транспортной инфраструктурой, предоставляемая для семей, имеющих трех и более детей
</t>
    </r>
    <r>
      <rPr>
        <b/>
        <sz val="10"/>
        <color rgb="FF000000"/>
        <rFont val="Times New Roman"/>
        <family val="1"/>
        <charset val="204"/>
      </rPr>
      <t/>
    </r>
  </si>
  <si>
    <t>Количество граждан, переселенных из аварийного жилищного фонда в городе Назарово - 117 человек; объем общей площади жилья, введенного (приобретенного) в целях переселения граждан из аварийного жилищного фонда –4468,5 кв. м,  при условии выделения средств Фонда содействия реформированию жилищно-коммунального хозяйства, краевого бюджета</t>
  </si>
  <si>
    <r>
      <rPr>
        <b/>
        <sz val="10"/>
        <rFont val="Times New Roman"/>
        <family val="1"/>
        <charset val="204"/>
      </rPr>
      <t xml:space="preserve">Целевой показатель 2 </t>
    </r>
    <r>
      <rPr>
        <sz val="10"/>
        <rFont val="Times New Roman"/>
        <family val="1"/>
        <charset val="204"/>
      </rPr>
      <t xml:space="preserve">
Доля аварийного жилищного фонда в общем объеме жилищного фонда
</t>
    </r>
    <r>
      <rPr>
        <b/>
        <sz val="10"/>
        <rFont val="Times New Roman"/>
        <family val="1"/>
        <charset val="204"/>
      </rPr>
      <t>Показатель результативности</t>
    </r>
    <r>
      <rPr>
        <sz val="10"/>
        <rFont val="Times New Roman"/>
        <family val="1"/>
        <charset val="204"/>
      </rPr>
      <t xml:space="preserve">
Объем общей площади жилья построенного (приобретенного) в целях переселения граждан из аварийного жилищного фонда
</t>
    </r>
    <r>
      <rPr>
        <b/>
        <sz val="10"/>
        <rFont val="Times New Roman"/>
        <family val="1"/>
        <charset val="204"/>
      </rPr>
      <t>Показатель результативности</t>
    </r>
    <r>
      <rPr>
        <sz val="10"/>
        <rFont val="Times New Roman"/>
        <family val="1"/>
        <charset val="204"/>
      </rPr>
      <t xml:space="preserve">
Количество граждан, переселенных из аварийного жилищного фонда в городе Назарово</t>
    </r>
  </si>
  <si>
    <t xml:space="preserve"> «Создание условий для обеспечения доступным и комфортным жильем граждан города Назарово» на 2018 год и плановый период 2019-2020 годы</t>
  </si>
  <si>
    <t xml:space="preserve">Первый год планового периода 2018
</t>
  </si>
  <si>
    <t xml:space="preserve">Второй год
 планового периода
2019
</t>
  </si>
  <si>
    <t xml:space="preserve">Третий год
 планового периода
2020
</t>
  </si>
  <si>
    <t>итого на период 2018-2020 годы</t>
  </si>
  <si>
    <t>строительство объектов коммунальной и транспортной инфраструктуры с разработкой проектно-изыскательской документации (1% софинансирование)</t>
  </si>
  <si>
    <t>0409</t>
  </si>
  <si>
    <t xml:space="preserve">Мероприятие 1
Разработка документации по планировке и межеванию территории     </t>
  </si>
  <si>
    <t xml:space="preserve">Обеспечение документацией по планировке  и межеванию территории (55 земельных участков для получения дополнительного дохода от сбора земельного налога и налога на имущество)
</t>
  </si>
  <si>
    <t>Непредоставление земельных участков под малоэтажное жилищное строительство многодетным семьям. Неполучение дополнительного дохода от сбора земельного налога и налога на имущество</t>
  </si>
  <si>
    <r>
      <rPr>
        <b/>
        <sz val="10"/>
        <rFont val="Times New Roman"/>
        <family val="1"/>
        <charset val="204"/>
      </rPr>
      <t xml:space="preserve">Целевой показатель 1 </t>
    </r>
    <r>
      <rPr>
        <sz val="10"/>
        <rFont val="Times New Roman"/>
        <family val="1"/>
        <charset val="204"/>
      </rPr>
      <t xml:space="preserve">
Доля земельных участков обеспеченных документацией по планировке и межеванию территорий
</t>
    </r>
    <r>
      <rPr>
        <b/>
        <sz val="10"/>
        <rFont val="Times New Roman"/>
        <family val="1"/>
        <charset val="204"/>
      </rPr>
      <t>Показатель результативности</t>
    </r>
    <r>
      <rPr>
        <sz val="10"/>
        <rFont val="Times New Roman"/>
        <family val="1"/>
        <charset val="204"/>
      </rPr>
      <t xml:space="preserve">
Разработка документации по планировке и межеванию территории в целях установления границ земельных участков</t>
    </r>
  </si>
  <si>
    <t>2019 год</t>
  </si>
  <si>
    <t>0502</t>
  </si>
  <si>
    <t>администрации от 31.05.2018 № 710-п</t>
  </si>
  <si>
    <t>администрации от 31.05.2018 №710-п</t>
  </si>
</sst>
</file>

<file path=xl/styles.xml><?xml version="1.0" encoding="utf-8"?>
<styleSheet xmlns="http://schemas.openxmlformats.org/spreadsheetml/2006/main">
  <numFmts count="3">
    <numFmt numFmtId="164" formatCode="0.000"/>
    <numFmt numFmtId="165" formatCode="0.0"/>
    <numFmt numFmtId="166" formatCode="0.00000"/>
  </numFmts>
  <fonts count="22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5"/>
      <color rgb="FF000000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u/>
      <sz val="13.2"/>
      <color theme="10"/>
      <name val="Calibri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3" fillId="0" borderId="0"/>
  </cellStyleXfs>
  <cellXfs count="135">
    <xf numFmtId="0" fontId="0" fillId="0" borderId="0" xfId="0"/>
    <xf numFmtId="0" fontId="2" fillId="0" borderId="0" xfId="0" applyFont="1"/>
    <xf numFmtId="0" fontId="1" fillId="0" borderId="0" xfId="0" applyFont="1" applyAlignment="1">
      <alignment horizontal="justify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justify" vertical="top" wrapText="1"/>
    </xf>
    <xf numFmtId="0" fontId="1" fillId="0" borderId="0" xfId="0" applyFont="1" applyAlignme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justify" vertical="top" wrapText="1"/>
    </xf>
    <xf numFmtId="0" fontId="2" fillId="0" borderId="0" xfId="0" applyFont="1" applyAlignment="1">
      <alignment horizontal="right"/>
    </xf>
    <xf numFmtId="0" fontId="3" fillId="0" borderId="0" xfId="0" applyFont="1" applyAlignment="1"/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top" wrapText="1"/>
    </xf>
    <xf numFmtId="0" fontId="12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1" fillId="0" borderId="1" xfId="0" applyNumberFormat="1" applyFont="1" applyBorder="1" applyAlignment="1">
      <alignment horizontal="justify" vertical="top" wrapText="1"/>
    </xf>
    <xf numFmtId="164" fontId="11" fillId="0" borderId="1" xfId="0" applyNumberFormat="1" applyFont="1" applyBorder="1" applyAlignment="1">
      <alignment horizontal="left" vertical="top" wrapText="1"/>
    </xf>
    <xf numFmtId="164" fontId="1" fillId="0" borderId="1" xfId="0" applyNumberFormat="1" applyFont="1" applyBorder="1" applyAlignment="1">
      <alignment horizontal="left" vertical="top" wrapText="1"/>
    </xf>
    <xf numFmtId="164" fontId="1" fillId="0" borderId="1" xfId="0" applyNumberFormat="1" applyFont="1" applyBorder="1" applyAlignment="1">
      <alignment horizontal="justify" vertical="top" wrapText="1"/>
    </xf>
    <xf numFmtId="164" fontId="11" fillId="0" borderId="1" xfId="0" applyNumberFormat="1" applyFont="1" applyBorder="1" applyAlignment="1">
      <alignment horizontal="justify" vertical="top" wrapText="1"/>
    </xf>
    <xf numFmtId="164" fontId="1" fillId="0" borderId="1" xfId="0" applyNumberFormat="1" applyFont="1" applyBorder="1" applyAlignment="1">
      <alignment horizontal="justify" vertical="top" wrapText="1"/>
    </xf>
    <xf numFmtId="0" fontId="11" fillId="0" borderId="1" xfId="0" applyFont="1" applyBorder="1" applyAlignment="1">
      <alignment vertical="top" wrapText="1"/>
    </xf>
    <xf numFmtId="164" fontId="1" fillId="0" borderId="1" xfId="0" applyNumberFormat="1" applyFont="1" applyBorder="1" applyAlignment="1">
      <alignment horizontal="justify" vertical="top" wrapText="1"/>
    </xf>
    <xf numFmtId="164" fontId="1" fillId="0" borderId="1" xfId="0" applyNumberFormat="1" applyFont="1" applyBorder="1" applyAlignment="1">
      <alignment horizontal="justify" vertical="top" wrapText="1"/>
    </xf>
    <xf numFmtId="164" fontId="2" fillId="0" borderId="0" xfId="0" applyNumberFormat="1" applyFont="1"/>
    <xf numFmtId="0" fontId="8" fillId="0" borderId="1" xfId="2" applyFont="1" applyBorder="1" applyAlignment="1">
      <alignment horizontal="center" vertical="center" wrapText="1"/>
    </xf>
    <xf numFmtId="0" fontId="9" fillId="0" borderId="1" xfId="2" applyFont="1" applyBorder="1" applyAlignment="1">
      <alignment horizontal="center" vertical="top" wrapText="1"/>
    </xf>
    <xf numFmtId="0" fontId="8" fillId="0" borderId="0" xfId="0" applyFont="1" applyAlignment="1">
      <alignment horizontal="right"/>
    </xf>
    <xf numFmtId="0" fontId="1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8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9" fillId="0" borderId="1" xfId="2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165" fontId="8" fillId="2" borderId="1" xfId="0" applyNumberFormat="1" applyFont="1" applyFill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center" vertical="center" wrapText="1"/>
    </xf>
    <xf numFmtId="165" fontId="8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left" vertical="top" wrapText="1"/>
    </xf>
    <xf numFmtId="2" fontId="8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left" vertical="center" wrapText="1"/>
    </xf>
    <xf numFmtId="2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top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165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top"/>
    </xf>
    <xf numFmtId="49" fontId="1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0" fontId="9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vertical="top" wrapText="1"/>
    </xf>
    <xf numFmtId="164" fontId="1" fillId="0" borderId="1" xfId="0" applyNumberFormat="1" applyFont="1" applyBorder="1" applyAlignment="1">
      <alignment horizontal="justify" vertical="top" wrapText="1"/>
    </xf>
    <xf numFmtId="0" fontId="8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justify" vertical="top" wrapText="1"/>
    </xf>
    <xf numFmtId="0" fontId="1" fillId="0" borderId="1" xfId="0" applyFont="1" applyBorder="1" applyAlignment="1">
      <alignment horizontal="justify" vertical="center" wrapText="1"/>
    </xf>
    <xf numFmtId="14" fontId="9" fillId="0" borderId="1" xfId="0" applyNumberFormat="1" applyFont="1" applyBorder="1" applyAlignment="1">
      <alignment horizontal="center" vertical="center"/>
    </xf>
    <xf numFmtId="166" fontId="1" fillId="0" borderId="1" xfId="0" applyNumberFormat="1" applyFont="1" applyBorder="1" applyAlignment="1">
      <alignment horizontal="justify" vertical="top" wrapText="1"/>
    </xf>
    <xf numFmtId="166" fontId="1" fillId="0" borderId="1" xfId="0" applyNumberFormat="1" applyFont="1" applyBorder="1" applyAlignment="1">
      <alignment horizontal="left" vertical="top" wrapText="1"/>
    </xf>
    <xf numFmtId="0" fontId="8" fillId="0" borderId="0" xfId="0" applyFont="1" applyAlignment="1">
      <alignment horizontal="right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0" fillId="0" borderId="5" xfId="0" applyBorder="1" applyAlignment="1"/>
    <xf numFmtId="0" fontId="1" fillId="0" borderId="0" xfId="0" applyFont="1" applyAlignment="1">
      <alignment horizontal="center"/>
    </xf>
    <xf numFmtId="0" fontId="6" fillId="0" borderId="0" xfId="0" applyFont="1" applyAlignment="1">
      <alignment horizontal="left" wrapText="1"/>
    </xf>
    <xf numFmtId="0" fontId="4" fillId="0" borderId="0" xfId="0" applyFont="1" applyAlignment="1">
      <alignment horizontal="center"/>
    </xf>
    <xf numFmtId="0" fontId="11" fillId="0" borderId="1" xfId="0" applyFont="1" applyBorder="1" applyAlignment="1">
      <alignment vertical="top" wrapText="1"/>
    </xf>
    <xf numFmtId="0" fontId="1" fillId="0" borderId="2" xfId="0" applyFont="1" applyBorder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2" fillId="0" borderId="1" xfId="1" applyFont="1" applyBorder="1" applyAlignment="1" applyProtection="1">
      <alignment horizontal="center" vertical="center" wrapText="1"/>
    </xf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8" fillId="0" borderId="3" xfId="1" applyFont="1" applyBorder="1" applyAlignment="1" applyProtection="1">
      <alignment horizontal="left" vertical="top" wrapText="1"/>
    </xf>
    <xf numFmtId="0" fontId="8" fillId="0" borderId="4" xfId="1" applyFont="1" applyBorder="1" applyAlignment="1" applyProtection="1">
      <alignment horizontal="left" vertical="top" wrapText="1"/>
    </xf>
    <xf numFmtId="0" fontId="8" fillId="0" borderId="5" xfId="1" applyFont="1" applyBorder="1" applyAlignment="1" applyProtection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6" fillId="0" borderId="0" xfId="0" applyFont="1" applyAlignment="1">
      <alignment horizontal="left"/>
    </xf>
    <xf numFmtId="0" fontId="1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left" vertical="top" wrapText="1"/>
    </xf>
    <xf numFmtId="0" fontId="10" fillId="0" borderId="5" xfId="0" applyFont="1" applyBorder="1" applyAlignment="1">
      <alignment horizontal="left" vertical="top" wrapText="1"/>
    </xf>
    <xf numFmtId="164" fontId="1" fillId="0" borderId="1" xfId="0" applyNumberFormat="1" applyFont="1" applyBorder="1" applyAlignment="1">
      <alignment horizontal="justify" vertical="top" wrapText="1"/>
    </xf>
    <xf numFmtId="0" fontId="1" fillId="0" borderId="0" xfId="0" applyFont="1" applyBorder="1" applyAlignment="1">
      <alignment horizontal="right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left" vertical="top"/>
    </xf>
    <xf numFmtId="0" fontId="16" fillId="0" borderId="8" xfId="0" applyFont="1" applyBorder="1" applyAlignment="1">
      <alignment horizontal="left" vertical="top"/>
    </xf>
    <xf numFmtId="0" fontId="16" fillId="0" borderId="9" xfId="0" applyFont="1" applyBorder="1" applyAlignment="1">
      <alignment horizontal="left" vertical="top"/>
    </xf>
    <xf numFmtId="0" fontId="14" fillId="0" borderId="3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textRotation="90" wrapText="1"/>
    </xf>
    <xf numFmtId="0" fontId="14" fillId="0" borderId="5" xfId="0" applyFont="1" applyBorder="1" applyAlignment="1">
      <alignment horizontal="center" vertical="center" textRotation="90" wrapText="1"/>
    </xf>
    <xf numFmtId="0" fontId="14" fillId="0" borderId="8" xfId="0" applyFont="1" applyBorder="1" applyAlignment="1">
      <alignment horizontal="center" vertical="top" wrapText="1"/>
    </xf>
    <xf numFmtId="0" fontId="14" fillId="0" borderId="9" xfId="0" applyFont="1" applyBorder="1" applyAlignment="1">
      <alignment horizontal="center" vertical="top" wrapText="1"/>
    </xf>
    <xf numFmtId="0" fontId="12" fillId="0" borderId="10" xfId="0" applyFont="1" applyBorder="1" applyAlignment="1">
      <alignment horizontal="center" vertical="top" wrapText="1"/>
    </xf>
    <xf numFmtId="0" fontId="12" fillId="0" borderId="8" xfId="0" applyFont="1" applyBorder="1" applyAlignment="1">
      <alignment horizontal="center" vertical="top" wrapText="1"/>
    </xf>
    <xf numFmtId="0" fontId="12" fillId="0" borderId="9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top" wrapText="1"/>
    </xf>
    <xf numFmtId="0" fontId="11" fillId="0" borderId="8" xfId="0" applyFont="1" applyBorder="1" applyAlignment="1">
      <alignment horizontal="left" vertical="top" wrapText="1"/>
    </xf>
    <xf numFmtId="0" fontId="11" fillId="0" borderId="9" xfId="0" applyFont="1" applyBorder="1" applyAlignment="1">
      <alignment horizontal="left" vertical="top" wrapText="1"/>
    </xf>
    <xf numFmtId="0" fontId="12" fillId="0" borderId="10" xfId="0" applyFont="1" applyBorder="1" applyAlignment="1">
      <alignment horizontal="left" vertical="top" wrapText="1"/>
    </xf>
    <xf numFmtId="0" fontId="12" fillId="0" borderId="8" xfId="0" applyFont="1" applyBorder="1" applyAlignment="1">
      <alignment horizontal="left" vertical="top" wrapText="1"/>
    </xf>
    <xf numFmtId="0" fontId="12" fillId="0" borderId="9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vertical="top" wrapText="1"/>
    </xf>
    <xf numFmtId="0" fontId="18" fillId="0" borderId="10" xfId="0" applyFont="1" applyBorder="1" applyAlignment="1">
      <alignment vertical="top" wrapText="1"/>
    </xf>
    <xf numFmtId="0" fontId="19" fillId="0" borderId="8" xfId="0" applyFont="1" applyBorder="1" applyAlignment="1">
      <alignment vertical="top" wrapText="1"/>
    </xf>
    <xf numFmtId="0" fontId="19" fillId="0" borderId="9" xfId="0" applyFont="1" applyBorder="1" applyAlignment="1">
      <alignment vertical="top" wrapText="1"/>
    </xf>
  </cellXfs>
  <cellStyles count="3">
    <cellStyle name="Гиперссылка" xfId="1" builtinId="8"/>
    <cellStyle name="Обычный" xfId="0" builtinId="0"/>
    <cellStyle name="Обычный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9"/>
  <sheetViews>
    <sheetView view="pageBreakPreview" topLeftCell="A22" zoomScale="80" zoomScaleSheetLayoutView="80" workbookViewId="0">
      <selection activeCell="G3" sqref="G3"/>
    </sheetView>
  </sheetViews>
  <sheetFormatPr defaultColWidth="13.85546875" defaultRowHeight="15.75"/>
  <cols>
    <col min="1" max="1" width="6.5703125" style="1" customWidth="1"/>
    <col min="2" max="2" width="29" style="1" customWidth="1"/>
    <col min="3" max="3" width="28" style="1" customWidth="1"/>
    <col min="4" max="4" width="29.28515625" style="1" customWidth="1"/>
    <col min="5" max="5" width="6.42578125" style="1" customWidth="1"/>
    <col min="6" max="6" width="7.42578125" style="1" customWidth="1"/>
    <col min="7" max="7" width="13.28515625" style="1" customWidth="1"/>
    <col min="8" max="8" width="7.140625" style="1" customWidth="1"/>
    <col min="9" max="9" width="15.5703125" style="1" bestFit="1" customWidth="1"/>
    <col min="10" max="10" width="14.28515625" style="1" bestFit="1" customWidth="1"/>
    <col min="11" max="11" width="14.5703125" style="1" customWidth="1"/>
    <col min="12" max="12" width="14.28515625" style="1" bestFit="1" customWidth="1"/>
    <col min="13" max="13" width="15.5703125" style="1" bestFit="1" customWidth="1"/>
    <col min="14" max="16384" width="13.85546875" style="1"/>
  </cols>
  <sheetData>
    <row r="1" spans="1:13">
      <c r="A1" s="79"/>
      <c r="B1" s="79"/>
      <c r="C1" s="79"/>
      <c r="D1" s="79"/>
      <c r="E1" s="79"/>
      <c r="F1" s="79"/>
      <c r="G1" s="79" t="s">
        <v>61</v>
      </c>
      <c r="H1" s="79"/>
      <c r="I1" s="79"/>
      <c r="J1" s="79"/>
      <c r="K1" s="79"/>
      <c r="L1" s="79"/>
    </row>
    <row r="2" spans="1:13">
      <c r="A2" s="79"/>
      <c r="B2" s="79"/>
      <c r="C2" s="79"/>
      <c r="D2" s="79"/>
      <c r="E2" s="79"/>
      <c r="F2" s="79"/>
      <c r="G2" s="79" t="s">
        <v>144</v>
      </c>
      <c r="H2" s="79"/>
      <c r="I2" s="79"/>
      <c r="J2" s="79"/>
      <c r="K2" s="79"/>
      <c r="L2" s="79"/>
    </row>
    <row r="3" spans="1:13">
      <c r="A3" s="32"/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</row>
    <row r="4" spans="1:13">
      <c r="A4" s="88" t="s">
        <v>3</v>
      </c>
      <c r="B4" s="88"/>
      <c r="C4" s="88"/>
      <c r="D4" s="88"/>
      <c r="E4" s="88"/>
      <c r="F4" s="88"/>
      <c r="G4" s="88"/>
      <c r="H4" s="88"/>
      <c r="I4" s="88"/>
      <c r="J4" s="88"/>
      <c r="K4" s="88"/>
      <c r="L4" s="88"/>
    </row>
    <row r="5" spans="1:13">
      <c r="A5" s="88" t="s">
        <v>4</v>
      </c>
      <c r="B5" s="88"/>
      <c r="C5" s="88"/>
      <c r="D5" s="88"/>
      <c r="E5" s="88"/>
      <c r="F5" s="88"/>
      <c r="G5" s="88"/>
      <c r="H5" s="88"/>
      <c r="I5" s="88"/>
      <c r="J5" s="88"/>
      <c r="K5" s="88"/>
      <c r="L5" s="88"/>
    </row>
    <row r="6" spans="1:13" ht="19.5">
      <c r="A6" s="90"/>
      <c r="B6" s="90"/>
      <c r="C6" s="90"/>
      <c r="D6" s="90"/>
      <c r="E6" s="90"/>
      <c r="F6" s="90"/>
      <c r="G6" s="90"/>
      <c r="H6" s="90"/>
      <c r="I6"/>
      <c r="J6"/>
      <c r="K6"/>
      <c r="L6"/>
    </row>
    <row r="7" spans="1:13" ht="15.75" customHeight="1">
      <c r="A7" s="92" t="s">
        <v>1</v>
      </c>
      <c r="B7" s="92"/>
      <c r="C7" s="92"/>
      <c r="D7" s="92"/>
      <c r="E7" s="92"/>
      <c r="F7" s="92"/>
      <c r="G7" s="92"/>
      <c r="H7" s="92"/>
      <c r="I7" s="92"/>
      <c r="J7" s="92"/>
      <c r="K7" s="92"/>
      <c r="L7" s="92"/>
    </row>
    <row r="8" spans="1:13" ht="43.5" customHeight="1">
      <c r="A8" s="93" t="s">
        <v>2</v>
      </c>
      <c r="B8" s="93" t="s">
        <v>5</v>
      </c>
      <c r="C8" s="94" t="s">
        <v>6</v>
      </c>
      <c r="D8" s="93" t="s">
        <v>7</v>
      </c>
      <c r="E8" s="95" t="s">
        <v>16</v>
      </c>
      <c r="F8" s="95"/>
      <c r="G8" s="95"/>
      <c r="H8" s="95"/>
      <c r="I8" s="96"/>
      <c r="J8" s="96"/>
      <c r="K8" s="96"/>
      <c r="L8" s="97"/>
    </row>
    <row r="9" spans="1:13" ht="78.75" customHeight="1">
      <c r="A9" s="93"/>
      <c r="B9" s="93"/>
      <c r="C9" s="94"/>
      <c r="D9" s="93"/>
      <c r="E9" s="3" t="s">
        <v>8</v>
      </c>
      <c r="F9" s="3" t="s">
        <v>9</v>
      </c>
      <c r="G9" s="3" t="s">
        <v>10</v>
      </c>
      <c r="H9" s="3" t="s">
        <v>11</v>
      </c>
      <c r="I9" s="30" t="s">
        <v>132</v>
      </c>
      <c r="J9" s="30" t="s">
        <v>133</v>
      </c>
      <c r="K9" s="30" t="s">
        <v>134</v>
      </c>
      <c r="L9" s="66" t="s">
        <v>135</v>
      </c>
    </row>
    <row r="10" spans="1:13">
      <c r="A10" s="3">
        <v>1</v>
      </c>
      <c r="B10" s="3">
        <v>2</v>
      </c>
      <c r="C10" s="3">
        <v>3</v>
      </c>
      <c r="D10" s="3">
        <v>4</v>
      </c>
      <c r="E10" s="3">
        <v>5</v>
      </c>
      <c r="F10" s="3">
        <v>6</v>
      </c>
      <c r="G10" s="3">
        <v>7</v>
      </c>
      <c r="H10" s="3">
        <v>8</v>
      </c>
      <c r="I10" s="3">
        <v>11</v>
      </c>
      <c r="J10" s="3">
        <v>12</v>
      </c>
      <c r="K10" s="3">
        <v>13</v>
      </c>
      <c r="L10" s="3">
        <v>14</v>
      </c>
    </row>
    <row r="11" spans="1:13" ht="31.5">
      <c r="A11" s="103">
        <v>1</v>
      </c>
      <c r="B11" s="91" t="s">
        <v>39</v>
      </c>
      <c r="C11" s="91" t="s">
        <v>131</v>
      </c>
      <c r="D11" s="17" t="s">
        <v>32</v>
      </c>
      <c r="E11" s="16" t="s">
        <v>36</v>
      </c>
      <c r="F11" s="16" t="s">
        <v>36</v>
      </c>
      <c r="G11" s="16" t="s">
        <v>36</v>
      </c>
      <c r="H11" s="16" t="s">
        <v>36</v>
      </c>
      <c r="I11" s="22">
        <f t="shared" ref="I11" si="0">I13+I25</f>
        <v>5075.0200000000004</v>
      </c>
      <c r="J11" s="22">
        <f t="shared" ref="J11:K11" si="1">J13+J25</f>
        <v>0</v>
      </c>
      <c r="K11" s="22">
        <f t="shared" si="1"/>
        <v>0</v>
      </c>
      <c r="L11" s="22">
        <f>I11+J11+K11</f>
        <v>5075.0200000000004</v>
      </c>
    </row>
    <row r="12" spans="1:13" ht="73.5" customHeight="1">
      <c r="A12" s="103"/>
      <c r="B12" s="91"/>
      <c r="C12" s="91"/>
      <c r="D12" s="18" t="s">
        <v>33</v>
      </c>
      <c r="E12" s="16" t="s">
        <v>36</v>
      </c>
      <c r="F12" s="16" t="s">
        <v>36</v>
      </c>
      <c r="G12" s="16" t="s">
        <v>36</v>
      </c>
      <c r="H12" s="16" t="s">
        <v>36</v>
      </c>
      <c r="I12" s="22">
        <f>I13+I25</f>
        <v>5075.0200000000004</v>
      </c>
      <c r="J12" s="22">
        <f t="shared" ref="J12:K12" si="2">J14+J26</f>
        <v>0</v>
      </c>
      <c r="K12" s="22">
        <f t="shared" si="2"/>
        <v>0</v>
      </c>
      <c r="L12" s="22">
        <f t="shared" ref="L12:L32" si="3">I12+J12+K12</f>
        <v>5075.0200000000004</v>
      </c>
    </row>
    <row r="13" spans="1:13" ht="31.5">
      <c r="A13" s="103">
        <v>2</v>
      </c>
      <c r="B13" s="91" t="s">
        <v>37</v>
      </c>
      <c r="C13" s="91" t="s">
        <v>38</v>
      </c>
      <c r="D13" s="17" t="s">
        <v>32</v>
      </c>
      <c r="E13" s="16" t="s">
        <v>36</v>
      </c>
      <c r="F13" s="16" t="s">
        <v>36</v>
      </c>
      <c r="G13" s="16" t="s">
        <v>36</v>
      </c>
      <c r="H13" s="16" t="s">
        <v>36</v>
      </c>
      <c r="I13" s="23">
        <v>5075.0200000000004</v>
      </c>
      <c r="J13" s="23">
        <f t="shared" ref="J13:K13" si="4">J15+J17+J19</f>
        <v>0</v>
      </c>
      <c r="K13" s="23">
        <f t="shared" si="4"/>
        <v>0</v>
      </c>
      <c r="L13" s="22">
        <f t="shared" si="3"/>
        <v>5075.0200000000004</v>
      </c>
      <c r="M13" s="29"/>
    </row>
    <row r="14" spans="1:13" ht="47.25" customHeight="1">
      <c r="A14" s="103"/>
      <c r="B14" s="91"/>
      <c r="C14" s="91"/>
      <c r="D14" s="18" t="s">
        <v>33</v>
      </c>
      <c r="E14" s="16" t="s">
        <v>36</v>
      </c>
      <c r="F14" s="16" t="s">
        <v>36</v>
      </c>
      <c r="G14" s="16" t="s">
        <v>36</v>
      </c>
      <c r="H14" s="16" t="s">
        <v>36</v>
      </c>
      <c r="I14" s="23">
        <v>5075.0200000000004</v>
      </c>
      <c r="J14" s="23">
        <f t="shared" ref="J14:K14" si="5">J16+J18+J24</f>
        <v>0</v>
      </c>
      <c r="K14" s="23">
        <f t="shared" si="5"/>
        <v>0</v>
      </c>
      <c r="L14" s="22">
        <f t="shared" si="3"/>
        <v>5075.0200000000004</v>
      </c>
    </row>
    <row r="15" spans="1:13" ht="36.75" customHeight="1">
      <c r="A15" s="80">
        <v>3</v>
      </c>
      <c r="B15" s="83" t="s">
        <v>40</v>
      </c>
      <c r="C15" s="83" t="s">
        <v>58</v>
      </c>
      <c r="D15" s="14" t="s">
        <v>32</v>
      </c>
      <c r="E15" s="16" t="s">
        <v>36</v>
      </c>
      <c r="F15" s="16" t="s">
        <v>36</v>
      </c>
      <c r="G15" s="16" t="s">
        <v>36</v>
      </c>
      <c r="H15" s="16" t="s">
        <v>36</v>
      </c>
      <c r="I15" s="23">
        <f>I16</f>
        <v>0</v>
      </c>
      <c r="J15" s="23">
        <v>0</v>
      </c>
      <c r="K15" s="23">
        <v>0</v>
      </c>
      <c r="L15" s="22">
        <f t="shared" si="3"/>
        <v>0</v>
      </c>
    </row>
    <row r="16" spans="1:13" ht="84.75" customHeight="1">
      <c r="A16" s="82"/>
      <c r="B16" s="84"/>
      <c r="C16" s="84"/>
      <c r="D16" s="19" t="s">
        <v>33</v>
      </c>
      <c r="E16" s="4">
        <v>162</v>
      </c>
      <c r="F16" s="20" t="s">
        <v>60</v>
      </c>
      <c r="G16" s="15">
        <v>1010044420</v>
      </c>
      <c r="H16" s="4">
        <v>244</v>
      </c>
      <c r="I16" s="23">
        <v>0</v>
      </c>
      <c r="J16" s="23">
        <v>0</v>
      </c>
      <c r="K16" s="23">
        <v>0</v>
      </c>
      <c r="L16" s="22">
        <f t="shared" si="3"/>
        <v>0</v>
      </c>
    </row>
    <row r="17" spans="1:12" ht="39.75" customHeight="1">
      <c r="A17" s="80">
        <v>4</v>
      </c>
      <c r="B17" s="83" t="s">
        <v>41</v>
      </c>
      <c r="C17" s="83" t="s">
        <v>31</v>
      </c>
      <c r="D17" s="14" t="s">
        <v>32</v>
      </c>
      <c r="E17" s="16" t="s">
        <v>36</v>
      </c>
      <c r="F17" s="35" t="s">
        <v>36</v>
      </c>
      <c r="G17" s="16" t="s">
        <v>36</v>
      </c>
      <c r="H17" s="16" t="s">
        <v>36</v>
      </c>
      <c r="I17" s="23">
        <f>I18</f>
        <v>201.49</v>
      </c>
      <c r="J17" s="23">
        <v>0</v>
      </c>
      <c r="K17" s="23">
        <v>0</v>
      </c>
      <c r="L17" s="22">
        <f t="shared" si="3"/>
        <v>201.49</v>
      </c>
    </row>
    <row r="18" spans="1:12" ht="94.5" customHeight="1">
      <c r="A18" s="82"/>
      <c r="B18" s="84"/>
      <c r="C18" s="84"/>
      <c r="D18" s="19" t="s">
        <v>33</v>
      </c>
      <c r="E18" s="34">
        <v>162</v>
      </c>
      <c r="F18" s="36" t="s">
        <v>60</v>
      </c>
      <c r="G18" s="34">
        <v>1010045110</v>
      </c>
      <c r="H18" s="34">
        <v>244</v>
      </c>
      <c r="I18" s="23">
        <v>201.49</v>
      </c>
      <c r="J18" s="23">
        <v>0</v>
      </c>
      <c r="K18" s="23">
        <v>0</v>
      </c>
      <c r="L18" s="22">
        <f t="shared" si="3"/>
        <v>201.49</v>
      </c>
    </row>
    <row r="19" spans="1:12" ht="36" customHeight="1">
      <c r="A19" s="80">
        <v>5</v>
      </c>
      <c r="B19" s="83" t="s">
        <v>42</v>
      </c>
      <c r="C19" s="85" t="s">
        <v>136</v>
      </c>
      <c r="D19" s="14" t="s">
        <v>32</v>
      </c>
      <c r="E19" s="16" t="s">
        <v>36</v>
      </c>
      <c r="F19" s="16" t="s">
        <v>36</v>
      </c>
      <c r="G19" s="16" t="s">
        <v>36</v>
      </c>
      <c r="H19" s="16" t="s">
        <v>36</v>
      </c>
      <c r="I19" s="23">
        <v>4873.53</v>
      </c>
      <c r="J19" s="23">
        <f>J24</f>
        <v>0</v>
      </c>
      <c r="K19" s="23">
        <v>0</v>
      </c>
      <c r="L19" s="22">
        <f t="shared" si="3"/>
        <v>4873.53</v>
      </c>
    </row>
    <row r="20" spans="1:12" ht="36" customHeight="1">
      <c r="A20" s="81"/>
      <c r="B20" s="101"/>
      <c r="C20" s="86"/>
      <c r="D20" s="19" t="s">
        <v>33</v>
      </c>
      <c r="E20" s="66">
        <v>162</v>
      </c>
      <c r="F20" s="35" t="s">
        <v>137</v>
      </c>
      <c r="G20" s="75">
        <v>1010074610</v>
      </c>
      <c r="H20" s="66">
        <v>244</v>
      </c>
      <c r="I20" s="77">
        <v>2434.9841099999999</v>
      </c>
      <c r="J20" s="69">
        <v>0</v>
      </c>
      <c r="K20" s="69">
        <v>0</v>
      </c>
      <c r="L20" s="78">
        <f>I20+J20+K20</f>
        <v>2434.9841099999999</v>
      </c>
    </row>
    <row r="21" spans="1:12" ht="36" customHeight="1">
      <c r="A21" s="81"/>
      <c r="B21" s="101"/>
      <c r="C21" s="86"/>
      <c r="D21" s="19" t="s">
        <v>33</v>
      </c>
      <c r="E21" s="66">
        <v>162</v>
      </c>
      <c r="F21" s="35" t="s">
        <v>137</v>
      </c>
      <c r="G21" s="75" t="s">
        <v>35</v>
      </c>
      <c r="H21" s="66">
        <v>244</v>
      </c>
      <c r="I21" s="69">
        <v>24.59</v>
      </c>
      <c r="J21" s="69">
        <v>0</v>
      </c>
      <c r="K21" s="69">
        <v>0</v>
      </c>
      <c r="L21" s="22">
        <f>I21+J21+K21</f>
        <v>24.59</v>
      </c>
    </row>
    <row r="22" spans="1:12" ht="36" customHeight="1">
      <c r="A22" s="81"/>
      <c r="B22" s="101"/>
      <c r="C22" s="86"/>
      <c r="D22" s="19" t="s">
        <v>33</v>
      </c>
      <c r="E22" s="66">
        <v>162</v>
      </c>
      <c r="F22" s="35" t="s">
        <v>143</v>
      </c>
      <c r="G22" s="75">
        <v>1010074610</v>
      </c>
      <c r="H22" s="66">
        <v>244</v>
      </c>
      <c r="I22" s="77">
        <v>2389.8158899999999</v>
      </c>
      <c r="J22" s="69">
        <v>0</v>
      </c>
      <c r="K22" s="69">
        <v>0</v>
      </c>
      <c r="L22" s="78">
        <f>I22+J22+K22</f>
        <v>2389.8158899999999</v>
      </c>
    </row>
    <row r="23" spans="1:12" ht="36" customHeight="1">
      <c r="A23" s="81"/>
      <c r="B23" s="101"/>
      <c r="C23" s="86"/>
      <c r="D23" s="19" t="s">
        <v>33</v>
      </c>
      <c r="E23" s="66">
        <v>162</v>
      </c>
      <c r="F23" s="35" t="s">
        <v>143</v>
      </c>
      <c r="G23" s="75" t="s">
        <v>35</v>
      </c>
      <c r="H23" s="66">
        <v>244</v>
      </c>
      <c r="I23" s="69">
        <v>24.14</v>
      </c>
      <c r="J23" s="69">
        <v>0</v>
      </c>
      <c r="K23" s="69">
        <v>0</v>
      </c>
      <c r="L23" s="22">
        <f>J23+I23+K23</f>
        <v>24.14</v>
      </c>
    </row>
    <row r="24" spans="1:12" ht="96" customHeight="1">
      <c r="A24" s="82"/>
      <c r="B24" s="84"/>
      <c r="C24" s="87"/>
      <c r="D24" s="19"/>
      <c r="E24" s="4"/>
      <c r="F24" s="20"/>
      <c r="G24" s="75"/>
      <c r="H24" s="67"/>
      <c r="I24" s="23"/>
      <c r="J24" s="23"/>
      <c r="K24" s="23"/>
      <c r="L24" s="22"/>
    </row>
    <row r="25" spans="1:12" ht="31.5">
      <c r="A25" s="80">
        <v>6</v>
      </c>
      <c r="B25" s="104" t="s">
        <v>43</v>
      </c>
      <c r="C25" s="104" t="s">
        <v>44</v>
      </c>
      <c r="D25" s="68" t="s">
        <v>32</v>
      </c>
      <c r="E25" s="16" t="s">
        <v>36</v>
      </c>
      <c r="F25" s="16" t="s">
        <v>36</v>
      </c>
      <c r="G25" s="16" t="s">
        <v>36</v>
      </c>
      <c r="H25" s="16" t="s">
        <v>36</v>
      </c>
      <c r="I25" s="23">
        <f>I27</f>
        <v>0</v>
      </c>
      <c r="J25" s="23">
        <f t="shared" ref="J25:K25" si="6">J27</f>
        <v>0</v>
      </c>
      <c r="K25" s="23">
        <f t="shared" si="6"/>
        <v>0</v>
      </c>
      <c r="L25" s="22">
        <f t="shared" si="3"/>
        <v>0</v>
      </c>
    </row>
    <row r="26" spans="1:12" ht="39.75" customHeight="1">
      <c r="A26" s="82"/>
      <c r="B26" s="105"/>
      <c r="C26" s="105"/>
      <c r="D26" s="18" t="s">
        <v>33</v>
      </c>
      <c r="E26" s="16" t="s">
        <v>36</v>
      </c>
      <c r="F26" s="16" t="s">
        <v>36</v>
      </c>
      <c r="G26" s="16" t="s">
        <v>36</v>
      </c>
      <c r="H26" s="16" t="s">
        <v>36</v>
      </c>
      <c r="I26" s="23">
        <f>I25</f>
        <v>0</v>
      </c>
      <c r="J26" s="23">
        <f t="shared" ref="J26:K26" si="7">J25</f>
        <v>0</v>
      </c>
      <c r="K26" s="23">
        <f t="shared" si="7"/>
        <v>0</v>
      </c>
      <c r="L26" s="22">
        <f t="shared" si="3"/>
        <v>0</v>
      </c>
    </row>
    <row r="27" spans="1:12" ht="39.75" customHeight="1">
      <c r="A27" s="80">
        <v>7</v>
      </c>
      <c r="B27" s="98" t="s">
        <v>45</v>
      </c>
      <c r="C27" s="98" t="s">
        <v>46</v>
      </c>
      <c r="D27" s="14" t="s">
        <v>32</v>
      </c>
      <c r="E27" s="16" t="s">
        <v>36</v>
      </c>
      <c r="F27" s="16" t="s">
        <v>36</v>
      </c>
      <c r="G27" s="16" t="s">
        <v>36</v>
      </c>
      <c r="H27" s="16" t="s">
        <v>36</v>
      </c>
      <c r="I27" s="23">
        <f>I28+I29+I30+I31+I32</f>
        <v>0</v>
      </c>
      <c r="J27" s="25">
        <f>J28+J29+J30+J31+J32</f>
        <v>0</v>
      </c>
      <c r="K27" s="25">
        <f t="shared" ref="K27" si="8">K28+K29+K30+K32</f>
        <v>0</v>
      </c>
      <c r="L27" s="22">
        <f t="shared" si="3"/>
        <v>0</v>
      </c>
    </row>
    <row r="28" spans="1:12" ht="39.75" customHeight="1">
      <c r="A28" s="81"/>
      <c r="B28" s="99"/>
      <c r="C28" s="99"/>
      <c r="D28" s="19" t="s">
        <v>33</v>
      </c>
      <c r="E28" s="20" t="s">
        <v>49</v>
      </c>
      <c r="F28" s="20" t="s">
        <v>50</v>
      </c>
      <c r="G28" s="20" t="s">
        <v>51</v>
      </c>
      <c r="H28" s="20" t="s">
        <v>34</v>
      </c>
      <c r="I28" s="28">
        <v>0</v>
      </c>
      <c r="J28" s="23">
        <v>0</v>
      </c>
      <c r="K28" s="23">
        <v>0</v>
      </c>
      <c r="L28" s="22">
        <f t="shared" si="3"/>
        <v>0</v>
      </c>
    </row>
    <row r="29" spans="1:12" ht="39.75" customHeight="1">
      <c r="A29" s="81"/>
      <c r="B29" s="99"/>
      <c r="C29" s="99"/>
      <c r="D29" s="19" t="s">
        <v>33</v>
      </c>
      <c r="E29" s="20" t="s">
        <v>49</v>
      </c>
      <c r="F29" s="20" t="s">
        <v>50</v>
      </c>
      <c r="G29" s="20" t="s">
        <v>52</v>
      </c>
      <c r="H29" s="20" t="s">
        <v>34</v>
      </c>
      <c r="I29" s="23">
        <v>0</v>
      </c>
      <c r="J29" s="23">
        <v>0</v>
      </c>
      <c r="K29" s="23">
        <v>0</v>
      </c>
      <c r="L29" s="22">
        <f t="shared" si="3"/>
        <v>0</v>
      </c>
    </row>
    <row r="30" spans="1:12" ht="39.75" customHeight="1">
      <c r="A30" s="81"/>
      <c r="B30" s="99"/>
      <c r="C30" s="99"/>
      <c r="D30" s="19" t="s">
        <v>33</v>
      </c>
      <c r="E30" s="20" t="s">
        <v>49</v>
      </c>
      <c r="F30" s="20" t="s">
        <v>50</v>
      </c>
      <c r="G30" s="20" t="s">
        <v>47</v>
      </c>
      <c r="H30" s="20" t="s">
        <v>34</v>
      </c>
      <c r="I30" s="25">
        <v>0</v>
      </c>
      <c r="J30" s="25">
        <v>0</v>
      </c>
      <c r="K30" s="25">
        <v>0</v>
      </c>
      <c r="L30" s="22">
        <f t="shared" si="3"/>
        <v>0</v>
      </c>
    </row>
    <row r="31" spans="1:12" ht="39.75" customHeight="1">
      <c r="A31" s="81"/>
      <c r="B31" s="99"/>
      <c r="C31" s="99"/>
      <c r="D31" s="19" t="s">
        <v>33</v>
      </c>
      <c r="E31" s="20" t="s">
        <v>49</v>
      </c>
      <c r="F31" s="20" t="s">
        <v>50</v>
      </c>
      <c r="G31" s="20" t="s">
        <v>54</v>
      </c>
      <c r="H31" s="20" t="s">
        <v>34</v>
      </c>
      <c r="I31" s="27">
        <v>0</v>
      </c>
      <c r="J31" s="27">
        <v>0</v>
      </c>
      <c r="K31" s="27">
        <v>0</v>
      </c>
      <c r="L31" s="22">
        <f t="shared" si="3"/>
        <v>0</v>
      </c>
    </row>
    <row r="32" spans="1:12" ht="59.25" customHeight="1">
      <c r="A32" s="82"/>
      <c r="B32" s="100"/>
      <c r="C32" s="100"/>
      <c r="D32" s="19" t="s">
        <v>33</v>
      </c>
      <c r="E32" s="20" t="s">
        <v>49</v>
      </c>
      <c r="F32" s="20" t="s">
        <v>50</v>
      </c>
      <c r="G32" s="20" t="s">
        <v>53</v>
      </c>
      <c r="H32" s="20" t="s">
        <v>34</v>
      </c>
      <c r="I32" s="23">
        <v>0</v>
      </c>
      <c r="J32" s="23">
        <v>0</v>
      </c>
      <c r="K32" s="23">
        <v>0</v>
      </c>
      <c r="L32" s="22">
        <f t="shared" si="3"/>
        <v>0</v>
      </c>
    </row>
    <row r="33" spans="1:12">
      <c r="A33" s="2"/>
      <c r="J33" s="29"/>
    </row>
    <row r="34" spans="1:12" ht="16.5" customHeight="1">
      <c r="A34" s="89" t="s">
        <v>15</v>
      </c>
      <c r="B34" s="89"/>
      <c r="C34" s="89"/>
      <c r="D34" s="89"/>
      <c r="E34" s="89"/>
      <c r="F34" s="89"/>
      <c r="G34" s="89"/>
      <c r="H34" s="89"/>
      <c r="I34" s="89"/>
      <c r="J34" s="89"/>
      <c r="K34" s="89"/>
      <c r="L34" s="89"/>
    </row>
    <row r="35" spans="1:12" ht="46.5" customHeight="1">
      <c r="A35" s="89" t="s">
        <v>13</v>
      </c>
      <c r="B35" s="89"/>
      <c r="C35" s="89"/>
      <c r="D35" s="89"/>
      <c r="E35" s="89"/>
      <c r="F35" s="89"/>
      <c r="G35" s="89"/>
      <c r="H35" s="89"/>
      <c r="I35" s="89"/>
      <c r="J35" s="89"/>
      <c r="K35" s="89"/>
      <c r="L35" s="89"/>
    </row>
    <row r="36" spans="1:12" ht="18.75">
      <c r="A36" s="102" t="s">
        <v>14</v>
      </c>
      <c r="B36" s="102"/>
      <c r="C36" s="102"/>
      <c r="D36" s="102"/>
      <c r="E36" s="102"/>
      <c r="F36" s="102"/>
      <c r="G36" s="102"/>
      <c r="H36" s="102"/>
      <c r="I36" s="102"/>
      <c r="J36" s="102"/>
      <c r="K36" s="102"/>
      <c r="L36" s="102"/>
    </row>
    <row r="37" spans="1:12">
      <c r="A37" s="12"/>
      <c r="B37"/>
      <c r="C37"/>
      <c r="D37"/>
      <c r="E37"/>
      <c r="F37"/>
      <c r="G37"/>
      <c r="H37"/>
      <c r="I37"/>
      <c r="J37"/>
      <c r="K37"/>
      <c r="L37"/>
    </row>
    <row r="38" spans="1:12">
      <c r="A38" s="12"/>
      <c r="B38"/>
      <c r="C38"/>
      <c r="D38"/>
      <c r="E38"/>
      <c r="F38"/>
      <c r="G38"/>
      <c r="H38"/>
      <c r="I38"/>
      <c r="J38"/>
      <c r="K38"/>
      <c r="L38"/>
    </row>
    <row r="39" spans="1:12">
      <c r="A39" s="12"/>
      <c r="B39"/>
      <c r="C39"/>
      <c r="D39"/>
      <c r="E39"/>
      <c r="F39"/>
      <c r="G39"/>
      <c r="H39"/>
      <c r="I39"/>
      <c r="J39"/>
      <c r="K39"/>
      <c r="L39"/>
    </row>
  </sheetData>
  <mergeCells count="38">
    <mergeCell ref="A35:L35"/>
    <mergeCell ref="A36:L36"/>
    <mergeCell ref="A8:A9"/>
    <mergeCell ref="A13:A14"/>
    <mergeCell ref="B13:B14"/>
    <mergeCell ref="C13:C14"/>
    <mergeCell ref="B25:B26"/>
    <mergeCell ref="A27:A32"/>
    <mergeCell ref="C27:C32"/>
    <mergeCell ref="A25:A26"/>
    <mergeCell ref="C25:C26"/>
    <mergeCell ref="B15:B16"/>
    <mergeCell ref="A15:A16"/>
    <mergeCell ref="B17:B18"/>
    <mergeCell ref="A17:A18"/>
    <mergeCell ref="A11:A12"/>
    <mergeCell ref="A34:L34"/>
    <mergeCell ref="A6:H6"/>
    <mergeCell ref="B11:B12"/>
    <mergeCell ref="C11:C12"/>
    <mergeCell ref="A7:L7"/>
    <mergeCell ref="B8:B9"/>
    <mergeCell ref="C8:C9"/>
    <mergeCell ref="D8:D9"/>
    <mergeCell ref="E8:H8"/>
    <mergeCell ref="I8:L8"/>
    <mergeCell ref="B27:B32"/>
    <mergeCell ref="B19:B24"/>
    <mergeCell ref="G1:L1"/>
    <mergeCell ref="A2:F2"/>
    <mergeCell ref="G2:L2"/>
    <mergeCell ref="A19:A24"/>
    <mergeCell ref="C15:C16"/>
    <mergeCell ref="C17:C18"/>
    <mergeCell ref="C19:C24"/>
    <mergeCell ref="A1:F1"/>
    <mergeCell ref="A4:L4"/>
    <mergeCell ref="A5:L5"/>
  </mergeCells>
  <printOptions horizontalCentered="1" verticalCentered="1"/>
  <pageMargins left="0.31496062992125984" right="0.31496062992125984" top="0.74803149606299213" bottom="0.39370078740157483" header="0" footer="0"/>
  <pageSetup paperSize="9" scale="68" orientation="landscape" verticalDpi="0" r:id="rId1"/>
  <rowBreaks count="1" manualBreakCount="1">
    <brk id="18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45"/>
  <sheetViews>
    <sheetView view="pageBreakPreview" zoomScale="120" zoomScaleSheetLayoutView="120" workbookViewId="0">
      <selection activeCell="A3" sqref="A3"/>
    </sheetView>
  </sheetViews>
  <sheetFormatPr defaultColWidth="13.85546875" defaultRowHeight="15.75"/>
  <cols>
    <col min="1" max="1" width="4.28515625" style="1" customWidth="1"/>
    <col min="2" max="2" width="81.140625" style="1" customWidth="1"/>
    <col min="3" max="4" width="15.28515625" style="1" bestFit="1" customWidth="1"/>
    <col min="5" max="5" width="12.7109375" style="1" customWidth="1"/>
    <col min="6" max="6" width="13.42578125" style="1" customWidth="1"/>
    <col min="7" max="16384" width="13.85546875" style="1"/>
  </cols>
  <sheetData>
    <row r="1" spans="1:8" ht="14.25" customHeight="1">
      <c r="A1" s="79" t="s">
        <v>62</v>
      </c>
      <c r="B1" s="79"/>
      <c r="C1" s="79"/>
      <c r="D1" s="79"/>
      <c r="E1" s="79"/>
      <c r="F1" s="79"/>
      <c r="G1" s="13"/>
      <c r="H1" s="13"/>
    </row>
    <row r="2" spans="1:8">
      <c r="A2" s="79" t="s">
        <v>144</v>
      </c>
      <c r="B2" s="79"/>
      <c r="C2" s="79"/>
      <c r="D2" s="79"/>
      <c r="E2" s="79"/>
      <c r="F2" s="79"/>
      <c r="G2" s="13"/>
      <c r="H2" s="13"/>
    </row>
    <row r="3" spans="1:8">
      <c r="A3" s="32"/>
      <c r="B3" s="32"/>
      <c r="C3" s="32"/>
      <c r="D3" s="32"/>
      <c r="E3" s="32"/>
      <c r="F3" s="32"/>
      <c r="G3" s="13"/>
      <c r="H3" s="13"/>
    </row>
    <row r="4" spans="1:8">
      <c r="A4" s="88" t="s">
        <v>3</v>
      </c>
      <c r="B4" s="88"/>
      <c r="C4" s="88"/>
      <c r="D4" s="88"/>
      <c r="E4" s="88"/>
      <c r="F4" s="88"/>
      <c r="G4" s="5"/>
      <c r="H4" s="5"/>
    </row>
    <row r="5" spans="1:8">
      <c r="A5" s="88" t="s">
        <v>17</v>
      </c>
      <c r="B5" s="88"/>
      <c r="C5" s="88"/>
      <c r="D5" s="88"/>
      <c r="E5" s="88"/>
      <c r="F5" s="88"/>
      <c r="G5" s="5"/>
      <c r="H5" s="5"/>
    </row>
    <row r="6" spans="1:8">
      <c r="A6" s="88" t="s">
        <v>18</v>
      </c>
      <c r="B6" s="88"/>
      <c r="C6" s="88"/>
      <c r="D6" s="88"/>
      <c r="E6" s="88"/>
      <c r="F6" s="88"/>
      <c r="G6" s="5"/>
      <c r="H6" s="5"/>
    </row>
    <row r="7" spans="1:8">
      <c r="A7" s="6"/>
      <c r="G7" s="5"/>
      <c r="H7" s="5"/>
    </row>
    <row r="8" spans="1:8">
      <c r="A8" s="107" t="s">
        <v>1</v>
      </c>
      <c r="B8" s="107"/>
      <c r="C8" s="107"/>
      <c r="D8" s="107"/>
      <c r="E8" s="107"/>
      <c r="F8" s="107"/>
      <c r="G8" s="5"/>
      <c r="H8" s="5"/>
    </row>
    <row r="9" spans="1:8" ht="14.25" customHeight="1">
      <c r="A9" s="108" t="s">
        <v>0</v>
      </c>
      <c r="B9" s="108" t="s">
        <v>19</v>
      </c>
      <c r="C9" s="94" t="s">
        <v>20</v>
      </c>
      <c r="D9" s="94"/>
      <c r="E9" s="94"/>
      <c r="F9" s="94"/>
    </row>
    <row r="10" spans="1:8" ht="15.75" customHeight="1">
      <c r="A10" s="109"/>
      <c r="B10" s="109"/>
      <c r="C10" s="108" t="s">
        <v>12</v>
      </c>
      <c r="D10" s="94" t="s">
        <v>21</v>
      </c>
      <c r="E10" s="94"/>
      <c r="F10" s="94"/>
    </row>
    <row r="11" spans="1:8" ht="63" customHeight="1">
      <c r="A11" s="110"/>
      <c r="B11" s="110"/>
      <c r="C11" s="110"/>
      <c r="D11" s="31" t="s">
        <v>55</v>
      </c>
      <c r="E11" s="31" t="s">
        <v>56</v>
      </c>
      <c r="F11" s="31" t="s">
        <v>57</v>
      </c>
      <c r="G11" s="9"/>
      <c r="H11" s="9"/>
    </row>
    <row r="12" spans="1:8">
      <c r="A12" s="7">
        <v>1</v>
      </c>
      <c r="B12" s="7">
        <v>2</v>
      </c>
      <c r="C12" s="7">
        <v>3</v>
      </c>
      <c r="D12" s="7">
        <v>6</v>
      </c>
      <c r="E12" s="7">
        <v>7</v>
      </c>
      <c r="F12" s="7">
        <v>8</v>
      </c>
      <c r="G12" s="10"/>
      <c r="H12" s="10"/>
    </row>
    <row r="13" spans="1:8" ht="51.75" customHeight="1">
      <c r="A13" s="8">
        <v>1</v>
      </c>
      <c r="B13" s="33" t="s">
        <v>59</v>
      </c>
      <c r="C13" s="24">
        <f>D13+E13+F13</f>
        <v>5075.0200000000004</v>
      </c>
      <c r="D13" s="24">
        <f>D15+D18+D20+D22</f>
        <v>5075.0200000000004</v>
      </c>
      <c r="E13" s="21">
        <f t="shared" ref="E13:F13" si="0">E15+E18+E20+E22</f>
        <v>0</v>
      </c>
      <c r="F13" s="21">
        <f t="shared" si="0"/>
        <v>0</v>
      </c>
      <c r="G13" s="10"/>
      <c r="H13" s="10"/>
    </row>
    <row r="14" spans="1:8">
      <c r="A14" s="8">
        <v>2</v>
      </c>
      <c r="B14" s="8" t="s">
        <v>22</v>
      </c>
      <c r="C14" s="106"/>
      <c r="D14" s="106"/>
      <c r="E14" s="106"/>
      <c r="F14" s="106"/>
      <c r="G14" s="9"/>
      <c r="H14" s="9"/>
    </row>
    <row r="15" spans="1:8">
      <c r="A15" s="8">
        <v>3</v>
      </c>
      <c r="B15" s="17" t="s">
        <v>23</v>
      </c>
      <c r="C15" s="28">
        <v>250.22</v>
      </c>
      <c r="D15" s="23">
        <v>250.22</v>
      </c>
      <c r="E15" s="23">
        <f t="shared" ref="E15:F15" si="1">E26+E37</f>
        <v>0</v>
      </c>
      <c r="F15" s="23">
        <f t="shared" si="1"/>
        <v>0</v>
      </c>
      <c r="G15" s="9"/>
      <c r="H15" s="9"/>
    </row>
    <row r="16" spans="1:8">
      <c r="A16" s="8">
        <v>4</v>
      </c>
      <c r="B16" s="8" t="s">
        <v>24</v>
      </c>
      <c r="C16" s="28">
        <f t="shared" ref="C16:C17" si="2">D16+E16+F16</f>
        <v>0</v>
      </c>
      <c r="D16" s="23">
        <f t="shared" ref="D16:F16" si="3">D27+D38</f>
        <v>0</v>
      </c>
      <c r="E16" s="23">
        <f t="shared" si="3"/>
        <v>0</v>
      </c>
      <c r="F16" s="23">
        <f t="shared" si="3"/>
        <v>0</v>
      </c>
      <c r="G16" s="11"/>
      <c r="H16" s="11"/>
    </row>
    <row r="17" spans="1:8" ht="31.5">
      <c r="A17" s="8">
        <v>5</v>
      </c>
      <c r="B17" s="8" t="s">
        <v>25</v>
      </c>
      <c r="C17" s="28">
        <f t="shared" si="2"/>
        <v>0</v>
      </c>
      <c r="D17" s="23">
        <f t="shared" ref="D17:F17" si="4">D28+D39</f>
        <v>0</v>
      </c>
      <c r="E17" s="23">
        <f t="shared" si="4"/>
        <v>0</v>
      </c>
      <c r="F17" s="23">
        <f t="shared" si="4"/>
        <v>0</v>
      </c>
      <c r="G17" s="11"/>
      <c r="H17" s="11"/>
    </row>
    <row r="18" spans="1:8">
      <c r="A18" s="8">
        <v>6</v>
      </c>
      <c r="B18" s="17" t="s">
        <v>26</v>
      </c>
      <c r="C18" s="28">
        <v>4824.8</v>
      </c>
      <c r="D18" s="23">
        <v>4824.8</v>
      </c>
      <c r="E18" s="23">
        <f t="shared" ref="E18:F18" si="5">E29+E40</f>
        <v>0</v>
      </c>
      <c r="F18" s="23">
        <f t="shared" si="5"/>
        <v>0</v>
      </c>
      <c r="G18" s="11"/>
      <c r="H18" s="11"/>
    </row>
    <row r="19" spans="1:8">
      <c r="A19" s="8">
        <v>7</v>
      </c>
      <c r="B19" s="8" t="s">
        <v>24</v>
      </c>
      <c r="C19" s="28">
        <f t="shared" ref="C19:C24" si="6">D19+E19+F19</f>
        <v>0</v>
      </c>
      <c r="D19" s="23">
        <f t="shared" ref="D19:F19" si="7">D30+D41</f>
        <v>0</v>
      </c>
      <c r="E19" s="23">
        <f t="shared" si="7"/>
        <v>0</v>
      </c>
      <c r="F19" s="23">
        <f t="shared" si="7"/>
        <v>0</v>
      </c>
      <c r="G19" s="11"/>
      <c r="H19" s="11"/>
    </row>
    <row r="20" spans="1:8">
      <c r="A20" s="8">
        <v>8</v>
      </c>
      <c r="B20" s="26" t="s">
        <v>48</v>
      </c>
      <c r="C20" s="28">
        <f t="shared" si="6"/>
        <v>0</v>
      </c>
      <c r="D20" s="23">
        <f t="shared" ref="D20:F20" si="8">D31+D42</f>
        <v>0</v>
      </c>
      <c r="E20" s="23">
        <f t="shared" si="8"/>
        <v>0</v>
      </c>
      <c r="F20" s="23">
        <f t="shared" si="8"/>
        <v>0</v>
      </c>
      <c r="G20" s="11"/>
      <c r="H20" s="11"/>
    </row>
    <row r="21" spans="1:8">
      <c r="A21" s="8">
        <v>9</v>
      </c>
      <c r="B21" s="8" t="s">
        <v>24</v>
      </c>
      <c r="C21" s="28">
        <f t="shared" si="6"/>
        <v>0</v>
      </c>
      <c r="D21" s="23">
        <f t="shared" ref="D21:F21" si="9">D32+D43</f>
        <v>0</v>
      </c>
      <c r="E21" s="23">
        <f t="shared" si="9"/>
        <v>0</v>
      </c>
      <c r="F21" s="23">
        <f t="shared" si="9"/>
        <v>0</v>
      </c>
      <c r="G21" s="11"/>
      <c r="H21" s="11"/>
    </row>
    <row r="22" spans="1:8">
      <c r="A22" s="8">
        <v>10</v>
      </c>
      <c r="B22" s="17" t="s">
        <v>28</v>
      </c>
      <c r="C22" s="28">
        <f t="shared" si="6"/>
        <v>0</v>
      </c>
      <c r="D22" s="23">
        <f>D33+D44</f>
        <v>0</v>
      </c>
      <c r="E22" s="23">
        <f t="shared" ref="E22:F22" si="10">E33+E44</f>
        <v>0</v>
      </c>
      <c r="F22" s="23">
        <f t="shared" si="10"/>
        <v>0</v>
      </c>
    </row>
    <row r="23" spans="1:8">
      <c r="A23" s="8">
        <v>11</v>
      </c>
      <c r="B23" s="8" t="s">
        <v>24</v>
      </c>
      <c r="C23" s="28">
        <f t="shared" si="6"/>
        <v>0</v>
      </c>
      <c r="D23" s="23">
        <f>D34+D45</f>
        <v>0</v>
      </c>
      <c r="E23" s="23">
        <f t="shared" ref="E23:F23" si="11">E34+E45</f>
        <v>0</v>
      </c>
      <c r="F23" s="23">
        <f t="shared" si="11"/>
        <v>0</v>
      </c>
    </row>
    <row r="24" spans="1:8" ht="31.5" customHeight="1">
      <c r="A24" s="8">
        <v>12</v>
      </c>
      <c r="B24" s="17" t="s">
        <v>29</v>
      </c>
      <c r="C24" s="24">
        <f t="shared" si="6"/>
        <v>5075.0200000000004</v>
      </c>
      <c r="D24" s="24">
        <f>D26+D29+D31+D33</f>
        <v>5075.0200000000004</v>
      </c>
      <c r="E24" s="24">
        <f t="shared" ref="E24:F24" si="12">E26+E29+E31+E33</f>
        <v>0</v>
      </c>
      <c r="F24" s="24">
        <f t="shared" si="12"/>
        <v>0</v>
      </c>
    </row>
    <row r="25" spans="1:8">
      <c r="A25" s="8">
        <v>13</v>
      </c>
      <c r="B25" s="8" t="s">
        <v>22</v>
      </c>
      <c r="C25" s="106"/>
      <c r="D25" s="106"/>
      <c r="E25" s="106"/>
      <c r="F25" s="106"/>
    </row>
    <row r="26" spans="1:8">
      <c r="A26" s="8">
        <v>14</v>
      </c>
      <c r="B26" s="17" t="s">
        <v>23</v>
      </c>
      <c r="C26" s="23">
        <v>250.22</v>
      </c>
      <c r="D26" s="23">
        <v>250.22</v>
      </c>
      <c r="E26" s="23">
        <v>0</v>
      </c>
      <c r="F26" s="23">
        <v>0</v>
      </c>
    </row>
    <row r="27" spans="1:8">
      <c r="A27" s="8">
        <v>15</v>
      </c>
      <c r="B27" s="8" t="s">
        <v>24</v>
      </c>
      <c r="C27" s="23">
        <v>0</v>
      </c>
      <c r="D27" s="23">
        <v>0</v>
      </c>
      <c r="E27" s="23">
        <v>0</v>
      </c>
      <c r="F27" s="23">
        <v>0</v>
      </c>
    </row>
    <row r="28" spans="1:8" ht="31.5">
      <c r="A28" s="8">
        <v>16</v>
      </c>
      <c r="B28" s="8" t="s">
        <v>25</v>
      </c>
      <c r="C28" s="23">
        <v>0</v>
      </c>
      <c r="D28" s="23">
        <v>0</v>
      </c>
      <c r="E28" s="23">
        <v>0</v>
      </c>
      <c r="F28" s="23">
        <v>0</v>
      </c>
    </row>
    <row r="29" spans="1:8">
      <c r="A29" s="8">
        <v>17</v>
      </c>
      <c r="B29" s="17" t="s">
        <v>26</v>
      </c>
      <c r="C29" s="23">
        <v>4824.8</v>
      </c>
      <c r="D29" s="23">
        <v>4824.8</v>
      </c>
      <c r="E29" s="23">
        <v>0</v>
      </c>
      <c r="F29" s="23">
        <v>0</v>
      </c>
    </row>
    <row r="30" spans="1:8">
      <c r="A30" s="8">
        <v>18</v>
      </c>
      <c r="B30" s="8" t="s">
        <v>24</v>
      </c>
      <c r="C30" s="23">
        <v>0</v>
      </c>
      <c r="D30" s="23">
        <v>0</v>
      </c>
      <c r="E30" s="23">
        <v>0</v>
      </c>
      <c r="F30" s="23">
        <v>0</v>
      </c>
    </row>
    <row r="31" spans="1:8">
      <c r="A31" s="8">
        <v>19</v>
      </c>
      <c r="B31" s="17" t="s">
        <v>27</v>
      </c>
      <c r="C31" s="23">
        <v>0</v>
      </c>
      <c r="D31" s="23">
        <v>0</v>
      </c>
      <c r="E31" s="23">
        <v>0</v>
      </c>
      <c r="F31" s="23">
        <v>0</v>
      </c>
    </row>
    <row r="32" spans="1:8">
      <c r="A32" s="8">
        <v>20</v>
      </c>
      <c r="B32" s="8" t="s">
        <v>24</v>
      </c>
      <c r="C32" s="23">
        <v>0</v>
      </c>
      <c r="D32" s="23">
        <v>0</v>
      </c>
      <c r="E32" s="23">
        <v>0</v>
      </c>
      <c r="F32" s="23">
        <v>0</v>
      </c>
    </row>
    <row r="33" spans="1:6">
      <c r="A33" s="8">
        <v>21</v>
      </c>
      <c r="B33" s="17" t="s">
        <v>28</v>
      </c>
      <c r="C33" s="23">
        <v>0</v>
      </c>
      <c r="D33" s="23">
        <v>0</v>
      </c>
      <c r="E33" s="23">
        <v>0</v>
      </c>
      <c r="F33" s="23">
        <v>0</v>
      </c>
    </row>
    <row r="34" spans="1:6">
      <c r="A34" s="8">
        <v>22</v>
      </c>
      <c r="B34" s="8" t="s">
        <v>24</v>
      </c>
      <c r="C34" s="23">
        <v>0</v>
      </c>
      <c r="D34" s="23">
        <v>0</v>
      </c>
      <c r="E34" s="23">
        <v>0</v>
      </c>
      <c r="F34" s="23">
        <v>0</v>
      </c>
    </row>
    <row r="35" spans="1:6" ht="35.25" customHeight="1">
      <c r="A35" s="8">
        <v>23</v>
      </c>
      <c r="B35" s="17" t="s">
        <v>30</v>
      </c>
      <c r="C35" s="21">
        <f>C37+C40+C42+C44</f>
        <v>0</v>
      </c>
      <c r="D35" s="21">
        <f t="shared" ref="D35:F35" si="13">D37+D40+D42</f>
        <v>0</v>
      </c>
      <c r="E35" s="21">
        <f t="shared" si="13"/>
        <v>0</v>
      </c>
      <c r="F35" s="21">
        <f t="shared" si="13"/>
        <v>0</v>
      </c>
    </row>
    <row r="36" spans="1:6">
      <c r="A36" s="8">
        <v>24</v>
      </c>
      <c r="B36" s="8" t="s">
        <v>22</v>
      </c>
      <c r="C36" s="23"/>
      <c r="D36" s="23"/>
      <c r="E36" s="23"/>
      <c r="F36" s="23"/>
    </row>
    <row r="37" spans="1:6">
      <c r="A37" s="8">
        <v>25</v>
      </c>
      <c r="B37" s="17" t="s">
        <v>23</v>
      </c>
      <c r="C37" s="28">
        <f t="shared" ref="C37:C44" si="14">D37+E37+F37</f>
        <v>0</v>
      </c>
      <c r="D37" s="23">
        <v>0</v>
      </c>
      <c r="E37" s="23">
        <v>0</v>
      </c>
      <c r="F37" s="23">
        <v>0</v>
      </c>
    </row>
    <row r="38" spans="1:6">
      <c r="A38" s="8">
        <v>26</v>
      </c>
      <c r="B38" s="8" t="s">
        <v>24</v>
      </c>
      <c r="C38" s="28">
        <f t="shared" si="14"/>
        <v>0</v>
      </c>
      <c r="D38" s="23">
        <v>0</v>
      </c>
      <c r="E38" s="23">
        <v>0</v>
      </c>
      <c r="F38" s="23">
        <v>0</v>
      </c>
    </row>
    <row r="39" spans="1:6" ht="31.5">
      <c r="A39" s="8">
        <v>27</v>
      </c>
      <c r="B39" s="8" t="s">
        <v>25</v>
      </c>
      <c r="C39" s="28">
        <f t="shared" si="14"/>
        <v>0</v>
      </c>
      <c r="D39" s="23">
        <v>0</v>
      </c>
      <c r="E39" s="23">
        <v>0</v>
      </c>
      <c r="F39" s="23">
        <v>0</v>
      </c>
    </row>
    <row r="40" spans="1:6">
      <c r="A40" s="8">
        <v>28</v>
      </c>
      <c r="B40" s="17" t="s">
        <v>26</v>
      </c>
      <c r="C40" s="28">
        <v>0</v>
      </c>
      <c r="D40" s="23">
        <v>0</v>
      </c>
      <c r="E40" s="23">
        <v>0</v>
      </c>
      <c r="F40" s="23">
        <v>0</v>
      </c>
    </row>
    <row r="41" spans="1:6">
      <c r="A41" s="8">
        <v>29</v>
      </c>
      <c r="B41" s="8" t="s">
        <v>24</v>
      </c>
      <c r="C41" s="28">
        <f t="shared" si="14"/>
        <v>0</v>
      </c>
      <c r="D41" s="23">
        <v>0</v>
      </c>
      <c r="E41" s="23">
        <v>0</v>
      </c>
      <c r="F41" s="23">
        <v>0</v>
      </c>
    </row>
    <row r="42" spans="1:6">
      <c r="A42" s="8">
        <v>30</v>
      </c>
      <c r="B42" s="26" t="s">
        <v>48</v>
      </c>
      <c r="C42" s="28">
        <v>0</v>
      </c>
      <c r="D42" s="28">
        <v>0</v>
      </c>
      <c r="E42" s="23">
        <v>0</v>
      </c>
      <c r="F42" s="23">
        <v>0</v>
      </c>
    </row>
    <row r="43" spans="1:6">
      <c r="A43" s="8">
        <v>31</v>
      </c>
      <c r="B43" s="8" t="s">
        <v>24</v>
      </c>
      <c r="C43" s="28">
        <f t="shared" si="14"/>
        <v>0</v>
      </c>
      <c r="D43" s="23">
        <v>0</v>
      </c>
      <c r="E43" s="23">
        <v>0</v>
      </c>
      <c r="F43" s="23">
        <v>0</v>
      </c>
    </row>
    <row r="44" spans="1:6">
      <c r="A44" s="8">
        <v>32</v>
      </c>
      <c r="B44" s="17" t="s">
        <v>28</v>
      </c>
      <c r="C44" s="28">
        <f t="shared" si="14"/>
        <v>0</v>
      </c>
      <c r="D44" s="23">
        <v>0</v>
      </c>
      <c r="E44" s="23">
        <v>0</v>
      </c>
      <c r="F44" s="23">
        <v>0</v>
      </c>
    </row>
    <row r="45" spans="1:6">
      <c r="A45" s="8">
        <v>33</v>
      </c>
      <c r="B45" s="8" t="s">
        <v>24</v>
      </c>
      <c r="C45" s="23">
        <f>D45+E45+F45</f>
        <v>0</v>
      </c>
      <c r="D45" s="23">
        <v>0</v>
      </c>
      <c r="E45" s="23">
        <v>0</v>
      </c>
      <c r="F45" s="23">
        <v>0</v>
      </c>
    </row>
  </sheetData>
  <mergeCells count="13">
    <mergeCell ref="A1:F1"/>
    <mergeCell ref="A2:F2"/>
    <mergeCell ref="C14:F14"/>
    <mergeCell ref="C25:F25"/>
    <mergeCell ref="A4:F4"/>
    <mergeCell ref="A5:F5"/>
    <mergeCell ref="A6:F6"/>
    <mergeCell ref="A8:F8"/>
    <mergeCell ref="A9:A11"/>
    <mergeCell ref="B9:B11"/>
    <mergeCell ref="C9:F9"/>
    <mergeCell ref="C10:C11"/>
    <mergeCell ref="D10:F10"/>
  </mergeCells>
  <printOptions horizontalCentered="1"/>
  <pageMargins left="0.31496062992125984" right="0.31496062992125984" top="0.59055118110236227" bottom="0.19685039370078741" header="0" footer="0"/>
  <pageSetup paperSize="9" scale="8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5"/>
  <sheetViews>
    <sheetView tabSelected="1" workbookViewId="0">
      <selection activeCell="A3" sqref="A3:I3"/>
    </sheetView>
  </sheetViews>
  <sheetFormatPr defaultRowHeight="15"/>
  <cols>
    <col min="2" max="2" width="35.42578125" customWidth="1"/>
    <col min="5" max="5" width="15.85546875" customWidth="1"/>
    <col min="6" max="6" width="10" customWidth="1"/>
    <col min="7" max="7" width="10.85546875" customWidth="1"/>
    <col min="8" max="9" width="11.140625" customWidth="1"/>
  </cols>
  <sheetData>
    <row r="1" spans="1:9" ht="15.75">
      <c r="A1" s="79" t="s">
        <v>102</v>
      </c>
      <c r="B1" s="79"/>
      <c r="C1" s="79"/>
      <c r="D1" s="79"/>
      <c r="E1" s="79"/>
      <c r="F1" s="79"/>
      <c r="G1" s="79"/>
      <c r="H1" s="79"/>
      <c r="I1" s="79"/>
    </row>
    <row r="2" spans="1:9" ht="15.75">
      <c r="A2" s="79" t="s">
        <v>144</v>
      </c>
      <c r="B2" s="79"/>
      <c r="C2" s="79"/>
      <c r="D2" s="79"/>
      <c r="E2" s="79"/>
      <c r="F2" s="79"/>
      <c r="G2" s="79"/>
      <c r="H2" s="79"/>
      <c r="I2" s="79"/>
    </row>
    <row r="3" spans="1:9" ht="15.75">
      <c r="A3" s="79"/>
      <c r="B3" s="79"/>
      <c r="C3" s="79"/>
      <c r="D3" s="79"/>
      <c r="E3" s="79"/>
      <c r="F3" s="79"/>
      <c r="G3" s="79"/>
      <c r="H3" s="79"/>
      <c r="I3" s="79"/>
    </row>
    <row r="4" spans="1:9" ht="15.75">
      <c r="A4" s="88" t="s">
        <v>63</v>
      </c>
      <c r="B4" s="88"/>
      <c r="C4" s="88"/>
      <c r="D4" s="88"/>
      <c r="E4" s="88"/>
      <c r="F4" s="88"/>
      <c r="G4" s="88"/>
      <c r="H4" s="88"/>
      <c r="I4" s="88"/>
    </row>
    <row r="5" spans="1:9" ht="15.75">
      <c r="A5" s="88" t="s">
        <v>64</v>
      </c>
      <c r="B5" s="88"/>
      <c r="C5" s="88"/>
      <c r="D5" s="88"/>
      <c r="E5" s="88"/>
      <c r="F5" s="88"/>
      <c r="G5" s="88"/>
      <c r="H5" s="88"/>
      <c r="I5" s="88"/>
    </row>
    <row r="6" spans="1:9" ht="15.75">
      <c r="A6" s="88" t="s">
        <v>65</v>
      </c>
      <c r="B6" s="88"/>
      <c r="C6" s="88"/>
      <c r="D6" s="88"/>
      <c r="E6" s="88"/>
      <c r="F6" s="88"/>
      <c r="G6" s="88"/>
      <c r="H6" s="88"/>
      <c r="I6" s="88"/>
    </row>
    <row r="7" spans="1:9" ht="15.75">
      <c r="A7" s="40"/>
      <c r="B7" s="1"/>
      <c r="C7" s="1"/>
      <c r="D7" s="1"/>
      <c r="E7" s="1"/>
      <c r="F7" s="1"/>
      <c r="G7" s="1"/>
      <c r="H7" s="1"/>
      <c r="I7" s="1"/>
    </row>
    <row r="8" spans="1:9">
      <c r="A8" s="114" t="s">
        <v>0</v>
      </c>
      <c r="B8" s="114" t="s">
        <v>66</v>
      </c>
      <c r="C8" s="114" t="s">
        <v>67</v>
      </c>
      <c r="D8" s="116" t="s">
        <v>68</v>
      </c>
      <c r="E8" s="114" t="s">
        <v>69</v>
      </c>
      <c r="F8" s="118"/>
      <c r="G8" s="118"/>
      <c r="H8" s="118"/>
      <c r="I8" s="119"/>
    </row>
    <row r="9" spans="1:9" ht="51">
      <c r="A9" s="115"/>
      <c r="B9" s="115"/>
      <c r="C9" s="115"/>
      <c r="D9" s="117"/>
      <c r="E9" s="115"/>
      <c r="F9" s="41" t="s">
        <v>122</v>
      </c>
      <c r="G9" s="42" t="s">
        <v>123</v>
      </c>
      <c r="H9" s="42" t="s">
        <v>124</v>
      </c>
      <c r="I9" s="42" t="s">
        <v>125</v>
      </c>
    </row>
    <row r="10" spans="1:9" ht="15.75">
      <c r="A10" s="37">
        <v>1</v>
      </c>
      <c r="B10" s="37">
        <v>2</v>
      </c>
      <c r="C10" s="37">
        <v>3</v>
      </c>
      <c r="D10" s="37">
        <v>4</v>
      </c>
      <c r="E10" s="37">
        <v>5</v>
      </c>
      <c r="F10" s="37">
        <v>7</v>
      </c>
      <c r="G10" s="37">
        <v>8</v>
      </c>
      <c r="H10" s="37">
        <v>9</v>
      </c>
      <c r="I10" s="37">
        <v>10</v>
      </c>
    </row>
    <row r="11" spans="1:9" ht="15.75">
      <c r="A11" s="120" t="s">
        <v>70</v>
      </c>
      <c r="B11" s="121"/>
      <c r="C11" s="121"/>
      <c r="D11" s="121"/>
      <c r="E11" s="121"/>
      <c r="F11" s="121"/>
      <c r="G11" s="121"/>
      <c r="H11" s="121"/>
      <c r="I11" s="122"/>
    </row>
    <row r="12" spans="1:9" ht="15.75">
      <c r="A12" s="43">
        <v>1</v>
      </c>
      <c r="B12" s="123" t="s">
        <v>71</v>
      </c>
      <c r="C12" s="124"/>
      <c r="D12" s="124"/>
      <c r="E12" s="124"/>
      <c r="F12" s="124"/>
      <c r="G12" s="124"/>
      <c r="H12" s="124"/>
      <c r="I12" s="125"/>
    </row>
    <row r="13" spans="1:9" ht="113.25" customHeight="1">
      <c r="A13" s="43"/>
      <c r="B13" s="44" t="s">
        <v>72</v>
      </c>
      <c r="C13" s="37" t="s">
        <v>73</v>
      </c>
      <c r="D13" s="37" t="s">
        <v>74</v>
      </c>
      <c r="E13" s="45" t="s">
        <v>75</v>
      </c>
      <c r="F13" s="46">
        <f>1/14*100</f>
        <v>7.1428571428571423</v>
      </c>
      <c r="G13" s="46">
        <f>1/14*100</f>
        <v>7.1428571428571423</v>
      </c>
      <c r="H13" s="46">
        <f>2/14*100</f>
        <v>14.285714285714285</v>
      </c>
      <c r="I13" s="46">
        <v>14.3</v>
      </c>
    </row>
    <row r="14" spans="1:9" ht="119.25" customHeight="1">
      <c r="A14" s="43"/>
      <c r="B14" s="44" t="s">
        <v>76</v>
      </c>
      <c r="C14" s="37" t="s">
        <v>73</v>
      </c>
      <c r="D14" s="37" t="s">
        <v>74</v>
      </c>
      <c r="E14" s="45" t="s">
        <v>121</v>
      </c>
      <c r="F14" s="47">
        <v>0</v>
      </c>
      <c r="G14" s="48">
        <f>0/26*100</f>
        <v>0</v>
      </c>
      <c r="H14" s="48">
        <f>0/26*100</f>
        <v>0</v>
      </c>
      <c r="I14" s="48">
        <f>34/34*100</f>
        <v>100</v>
      </c>
    </row>
    <row r="15" spans="1:9" ht="81" customHeight="1">
      <c r="A15" s="43"/>
      <c r="B15" s="44" t="s">
        <v>77</v>
      </c>
      <c r="C15" s="37" t="s">
        <v>73</v>
      </c>
      <c r="D15" s="37" t="s">
        <v>74</v>
      </c>
      <c r="E15" s="49" t="s">
        <v>78</v>
      </c>
      <c r="F15" s="50">
        <f>(10.5-1.5-4.6)/(1281.7+6.8-4.6)*100</f>
        <v>0.34270581821014096</v>
      </c>
      <c r="G15" s="50">
        <f>(10.5-1.5-4.6)/(1281.7+6.8-4.6)*100</f>
        <v>0.34270581821014096</v>
      </c>
      <c r="H15" s="50">
        <f>(10.5-1.5-4.6)/(1281.7+9.476-4.6)*100</f>
        <v>0.341993010906468</v>
      </c>
      <c r="I15" s="50">
        <f>(10.5-1.5-4.6)/(1281.7+9.476+8.557-4.6)*100</f>
        <v>0.33973344822500851</v>
      </c>
    </row>
    <row r="16" spans="1:9" ht="15.75">
      <c r="A16" s="51" t="s">
        <v>79</v>
      </c>
      <c r="B16" s="126" t="s">
        <v>80</v>
      </c>
      <c r="C16" s="127"/>
      <c r="D16" s="127"/>
      <c r="E16" s="127"/>
      <c r="F16" s="127"/>
      <c r="G16" s="127"/>
      <c r="H16" s="127"/>
      <c r="I16" s="128"/>
    </row>
    <row r="17" spans="1:9" ht="15.75">
      <c r="A17" s="43"/>
      <c r="B17" s="129" t="s">
        <v>81</v>
      </c>
      <c r="C17" s="129"/>
      <c r="D17" s="129"/>
      <c r="E17" s="129"/>
      <c r="F17" s="129"/>
      <c r="G17" s="129"/>
      <c r="H17" s="129"/>
      <c r="I17" s="129"/>
    </row>
    <row r="18" spans="1:9" ht="83.25" customHeight="1">
      <c r="A18" s="52" t="s">
        <v>82</v>
      </c>
      <c r="B18" s="44" t="s">
        <v>83</v>
      </c>
      <c r="C18" s="37" t="s">
        <v>84</v>
      </c>
      <c r="D18" s="53">
        <v>0.06</v>
      </c>
      <c r="E18" s="54" t="s">
        <v>75</v>
      </c>
      <c r="F18" s="37">
        <v>0</v>
      </c>
      <c r="G18" s="55">
        <v>0</v>
      </c>
      <c r="H18" s="37">
        <v>0</v>
      </c>
      <c r="I18" s="37">
        <v>0</v>
      </c>
    </row>
    <row r="19" spans="1:9" ht="63" customHeight="1">
      <c r="A19" s="52" t="s">
        <v>85</v>
      </c>
      <c r="B19" s="56" t="s">
        <v>86</v>
      </c>
      <c r="C19" s="37" t="s">
        <v>87</v>
      </c>
      <c r="D19" s="53">
        <v>0.21</v>
      </c>
      <c r="E19" s="49" t="s">
        <v>78</v>
      </c>
      <c r="F19" s="57">
        <v>3340.4</v>
      </c>
      <c r="G19" s="57">
        <v>6804.1</v>
      </c>
      <c r="H19" s="57">
        <v>9476</v>
      </c>
      <c r="I19" s="47">
        <v>7000</v>
      </c>
    </row>
    <row r="20" spans="1:9" ht="108.75" customHeight="1">
      <c r="A20" s="52" t="s">
        <v>88</v>
      </c>
      <c r="B20" s="56" t="s">
        <v>89</v>
      </c>
      <c r="C20" s="37" t="s">
        <v>84</v>
      </c>
      <c r="D20" s="53">
        <v>0.06</v>
      </c>
      <c r="E20" s="45" t="s">
        <v>121</v>
      </c>
      <c r="F20" s="37">
        <v>33</v>
      </c>
      <c r="G20" s="37">
        <v>26</v>
      </c>
      <c r="H20" s="37">
        <v>26</v>
      </c>
      <c r="I20" s="37">
        <v>34</v>
      </c>
    </row>
    <row r="21" spans="1:9" ht="117.75" customHeight="1">
      <c r="A21" s="52" t="s">
        <v>90</v>
      </c>
      <c r="B21" s="56" t="s">
        <v>91</v>
      </c>
      <c r="C21" s="37" t="s">
        <v>92</v>
      </c>
      <c r="D21" s="53">
        <v>0.11</v>
      </c>
      <c r="E21" s="45" t="s">
        <v>121</v>
      </c>
      <c r="F21" s="55">
        <v>0</v>
      </c>
      <c r="G21" s="55">
        <v>0</v>
      </c>
      <c r="H21" s="55">
        <v>0</v>
      </c>
      <c r="I21" s="55">
        <v>28.94</v>
      </c>
    </row>
    <row r="22" spans="1:9" ht="15.75">
      <c r="A22" s="51" t="s">
        <v>93</v>
      </c>
      <c r="B22" s="126" t="s">
        <v>94</v>
      </c>
      <c r="C22" s="127"/>
      <c r="D22" s="127"/>
      <c r="E22" s="127"/>
      <c r="F22" s="127"/>
      <c r="G22" s="127"/>
      <c r="H22" s="127"/>
      <c r="I22" s="128"/>
    </row>
    <row r="23" spans="1:9" ht="15.75">
      <c r="A23" s="58"/>
      <c r="B23" s="111" t="s">
        <v>95</v>
      </c>
      <c r="C23" s="112"/>
      <c r="D23" s="112"/>
      <c r="E23" s="112"/>
      <c r="F23" s="112"/>
      <c r="G23" s="112"/>
      <c r="H23" s="112"/>
      <c r="I23" s="113"/>
    </row>
    <row r="24" spans="1:9" ht="81.75" customHeight="1">
      <c r="A24" s="59" t="s">
        <v>96</v>
      </c>
      <c r="B24" s="56" t="s">
        <v>97</v>
      </c>
      <c r="C24" s="60" t="s">
        <v>87</v>
      </c>
      <c r="D24" s="53">
        <v>0.28000000000000003</v>
      </c>
      <c r="E24" s="54" t="s">
        <v>98</v>
      </c>
      <c r="F24" s="60">
        <v>5556.2</v>
      </c>
      <c r="G24" s="61">
        <v>0</v>
      </c>
      <c r="H24" s="60">
        <v>0</v>
      </c>
      <c r="I24" s="60">
        <v>0</v>
      </c>
    </row>
    <row r="25" spans="1:9" ht="80.25" customHeight="1">
      <c r="A25" s="59" t="s">
        <v>99</v>
      </c>
      <c r="B25" s="56" t="s">
        <v>100</v>
      </c>
      <c r="C25" s="60" t="s">
        <v>101</v>
      </c>
      <c r="D25" s="53">
        <v>0.28000000000000003</v>
      </c>
      <c r="E25" s="54" t="s">
        <v>98</v>
      </c>
      <c r="F25" s="60">
        <v>202</v>
      </c>
      <c r="G25" s="60">
        <v>0</v>
      </c>
      <c r="H25" s="60">
        <v>0</v>
      </c>
      <c r="I25" s="60">
        <v>0</v>
      </c>
    </row>
  </sheetData>
  <mergeCells count="18">
    <mergeCell ref="B23:I23"/>
    <mergeCell ref="A8:A9"/>
    <mergeCell ref="B8:B9"/>
    <mergeCell ref="C8:C9"/>
    <mergeCell ref="D8:D9"/>
    <mergeCell ref="E8:E9"/>
    <mergeCell ref="F8:I8"/>
    <mergeCell ref="A11:I11"/>
    <mergeCell ref="B12:I12"/>
    <mergeCell ref="B16:I16"/>
    <mergeCell ref="B17:I17"/>
    <mergeCell ref="B22:I22"/>
    <mergeCell ref="A6:I6"/>
    <mergeCell ref="A1:I1"/>
    <mergeCell ref="A2:I2"/>
    <mergeCell ref="A3:I3"/>
    <mergeCell ref="A4:I4"/>
    <mergeCell ref="A5:I5"/>
  </mergeCells>
  <pageMargins left="0.98425196850393704" right="0.70866141732283472" top="0.74803149606299213" bottom="0.74803149606299213" header="0.31496062992125984" footer="0.31496062992125984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I15"/>
  <sheetViews>
    <sheetView topLeftCell="A13" workbookViewId="0">
      <selection activeCell="B12" sqref="B12"/>
    </sheetView>
  </sheetViews>
  <sheetFormatPr defaultRowHeight="15"/>
  <cols>
    <col min="1" max="1" width="9.42578125" customWidth="1"/>
    <col min="2" max="2" width="26.42578125" customWidth="1"/>
    <col min="6" max="6" width="29.42578125" customWidth="1"/>
    <col min="7" max="7" width="17" customWidth="1"/>
    <col min="8" max="8" width="31.7109375" customWidth="1"/>
  </cols>
  <sheetData>
    <row r="1" spans="1:9" ht="15.75">
      <c r="A1" s="79" t="s">
        <v>120</v>
      </c>
      <c r="B1" s="79"/>
      <c r="C1" s="79"/>
      <c r="D1" s="79"/>
      <c r="E1" s="79"/>
      <c r="F1" s="79"/>
      <c r="G1" s="79"/>
      <c r="H1" s="79"/>
      <c r="I1" s="39"/>
    </row>
    <row r="2" spans="1:9" ht="15.75">
      <c r="A2" s="79" t="s">
        <v>145</v>
      </c>
      <c r="B2" s="79"/>
      <c r="C2" s="79"/>
      <c r="D2" s="79"/>
      <c r="E2" s="79"/>
      <c r="F2" s="79"/>
      <c r="G2" s="79"/>
      <c r="H2" s="79"/>
      <c r="I2" s="39"/>
    </row>
    <row r="3" spans="1:9" ht="15.75">
      <c r="A3" s="79"/>
      <c r="B3" s="79"/>
      <c r="C3" s="79"/>
      <c r="D3" s="79"/>
      <c r="E3" s="79"/>
      <c r="F3" s="79"/>
      <c r="G3" s="79"/>
      <c r="H3" s="79"/>
    </row>
    <row r="4" spans="1:9" ht="15.75">
      <c r="A4" s="88" t="s">
        <v>103</v>
      </c>
      <c r="B4" s="88"/>
      <c r="C4" s="88"/>
      <c r="D4" s="88"/>
      <c r="E4" s="88"/>
      <c r="F4" s="88"/>
      <c r="G4" s="88"/>
      <c r="H4" s="88"/>
    </row>
    <row r="5" spans="1:9" ht="15.75">
      <c r="A5" s="88" t="s">
        <v>104</v>
      </c>
      <c r="B5" s="88"/>
      <c r="C5" s="88"/>
      <c r="D5" s="88"/>
      <c r="E5" s="88"/>
      <c r="F5" s="88"/>
      <c r="G5" s="88"/>
      <c r="H5" s="88"/>
    </row>
    <row r="6" spans="1:9" ht="15.75">
      <c r="A6" s="40"/>
      <c r="B6" s="1"/>
      <c r="C6" s="1"/>
      <c r="D6" s="1"/>
      <c r="E6" s="1"/>
      <c r="F6" s="1"/>
      <c r="G6" s="1"/>
      <c r="H6" s="1"/>
    </row>
    <row r="7" spans="1:9" ht="15.75">
      <c r="A7" s="40"/>
      <c r="B7" s="1"/>
      <c r="C7" s="1"/>
      <c r="D7" s="1"/>
      <c r="E7" s="1"/>
      <c r="F7" s="1"/>
      <c r="G7" s="1"/>
      <c r="H7" s="1"/>
    </row>
    <row r="8" spans="1:9">
      <c r="A8" s="130" t="s">
        <v>105</v>
      </c>
      <c r="B8" s="130" t="s">
        <v>106</v>
      </c>
      <c r="C8" s="130" t="s">
        <v>107</v>
      </c>
      <c r="D8" s="130" t="s">
        <v>108</v>
      </c>
      <c r="E8" s="130"/>
      <c r="F8" s="130" t="s">
        <v>109</v>
      </c>
      <c r="G8" s="130" t="s">
        <v>110</v>
      </c>
      <c r="H8" s="130" t="s">
        <v>111</v>
      </c>
    </row>
    <row r="9" spans="1:9" ht="51">
      <c r="A9" s="130"/>
      <c r="B9" s="130"/>
      <c r="C9" s="130"/>
      <c r="D9" s="62" t="s">
        <v>112</v>
      </c>
      <c r="E9" s="62" t="s">
        <v>113</v>
      </c>
      <c r="F9" s="130"/>
      <c r="G9" s="130"/>
      <c r="H9" s="130"/>
    </row>
    <row r="10" spans="1:9" ht="15.75">
      <c r="A10" s="38">
        <v>1</v>
      </c>
      <c r="B10" s="38">
        <v>2</v>
      </c>
      <c r="C10" s="38">
        <v>3</v>
      </c>
      <c r="D10" s="38">
        <v>4</v>
      </c>
      <c r="E10" s="38">
        <v>5</v>
      </c>
      <c r="F10" s="38">
        <v>6</v>
      </c>
      <c r="G10" s="38">
        <v>7</v>
      </c>
      <c r="H10" s="38">
        <v>8</v>
      </c>
    </row>
    <row r="11" spans="1:9">
      <c r="A11" s="63"/>
      <c r="B11" s="131" t="s">
        <v>81</v>
      </c>
      <c r="C11" s="131"/>
      <c r="D11" s="131"/>
      <c r="E11" s="131"/>
      <c r="F11" s="131"/>
      <c r="G11" s="131"/>
      <c r="H11" s="131"/>
    </row>
    <row r="12" spans="1:9" ht="178.5">
      <c r="A12" s="42">
        <v>2</v>
      </c>
      <c r="B12" s="64" t="s">
        <v>138</v>
      </c>
      <c r="C12" s="64" t="s">
        <v>114</v>
      </c>
      <c r="D12" s="76" t="s">
        <v>142</v>
      </c>
      <c r="E12" s="76" t="s">
        <v>142</v>
      </c>
      <c r="F12" s="64" t="s">
        <v>139</v>
      </c>
      <c r="G12" s="64" t="s">
        <v>140</v>
      </c>
      <c r="H12" s="64" t="s">
        <v>141</v>
      </c>
    </row>
    <row r="13" spans="1:9" ht="255" customHeight="1">
      <c r="A13" s="42">
        <v>3</v>
      </c>
      <c r="B13" s="64" t="s">
        <v>126</v>
      </c>
      <c r="C13" s="64" t="s">
        <v>114</v>
      </c>
      <c r="D13" s="65" t="s">
        <v>115</v>
      </c>
      <c r="E13" s="65" t="s">
        <v>127</v>
      </c>
      <c r="F13" s="64" t="s">
        <v>116</v>
      </c>
      <c r="G13" s="64" t="s">
        <v>117</v>
      </c>
      <c r="H13" s="64" t="s">
        <v>128</v>
      </c>
    </row>
    <row r="14" spans="1:9">
      <c r="A14" s="42"/>
      <c r="B14" s="132" t="s">
        <v>95</v>
      </c>
      <c r="C14" s="133"/>
      <c r="D14" s="133"/>
      <c r="E14" s="133"/>
      <c r="F14" s="133"/>
      <c r="G14" s="133"/>
      <c r="H14" s="134"/>
    </row>
    <row r="15" spans="1:9" ht="156.75" customHeight="1">
      <c r="A15" s="42">
        <v>4</v>
      </c>
      <c r="B15" s="64" t="s">
        <v>118</v>
      </c>
      <c r="C15" s="64" t="s">
        <v>114</v>
      </c>
      <c r="D15" s="65" t="s">
        <v>127</v>
      </c>
      <c r="E15" s="65" t="s">
        <v>127</v>
      </c>
      <c r="F15" s="64" t="s">
        <v>129</v>
      </c>
      <c r="G15" s="64" t="s">
        <v>119</v>
      </c>
      <c r="H15" s="64" t="s">
        <v>130</v>
      </c>
    </row>
  </sheetData>
  <mergeCells count="14">
    <mergeCell ref="G8:G9"/>
    <mergeCell ref="H8:H9"/>
    <mergeCell ref="B11:H11"/>
    <mergeCell ref="B14:H14"/>
    <mergeCell ref="A1:H1"/>
    <mergeCell ref="A2:H2"/>
    <mergeCell ref="A3:H3"/>
    <mergeCell ref="A4:H4"/>
    <mergeCell ref="A5:H5"/>
    <mergeCell ref="A8:A9"/>
    <mergeCell ref="B8:B9"/>
    <mergeCell ref="C8:C9"/>
    <mergeCell ref="D8:E8"/>
    <mergeCell ref="F8:F9"/>
  </mergeCells>
  <pageMargins left="0.98425196850393704" right="0.70866141732283472" top="0.74803149606299213" bottom="0.74803149606299213" header="0.31496062992125984" footer="0.31496062992125984"/>
  <pageSetup paperSize="9" scale="90" orientation="landscape" verticalDpi="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H45"/>
  <sheetViews>
    <sheetView workbookViewId="0">
      <selection activeCell="B13" sqref="B13"/>
    </sheetView>
  </sheetViews>
  <sheetFormatPr defaultColWidth="13.85546875" defaultRowHeight="15.75"/>
  <cols>
    <col min="1" max="1" width="4.28515625" style="1" customWidth="1"/>
    <col min="2" max="2" width="81.140625" style="1" customWidth="1"/>
    <col min="3" max="4" width="15.28515625" style="1" bestFit="1" customWidth="1"/>
    <col min="5" max="5" width="12.7109375" style="1" customWidth="1"/>
    <col min="6" max="6" width="13.42578125" style="1" customWidth="1"/>
    <col min="7" max="16384" width="13.85546875" style="1"/>
  </cols>
  <sheetData>
    <row r="1" spans="1:8" ht="14.25" customHeight="1">
      <c r="A1" s="79"/>
      <c r="B1" s="79"/>
      <c r="C1" s="79"/>
      <c r="D1" s="79"/>
      <c r="E1" s="79"/>
      <c r="F1" s="79"/>
      <c r="G1" s="13"/>
      <c r="H1" s="13"/>
    </row>
    <row r="2" spans="1:8">
      <c r="A2" s="79"/>
      <c r="B2" s="79"/>
      <c r="C2" s="79"/>
      <c r="D2" s="79"/>
      <c r="E2" s="79"/>
      <c r="F2" s="79"/>
      <c r="G2" s="13"/>
      <c r="H2" s="13"/>
    </row>
    <row r="3" spans="1:8">
      <c r="A3" s="70"/>
      <c r="B3" s="70"/>
      <c r="C3" s="70"/>
      <c r="D3" s="70"/>
      <c r="E3" s="70"/>
      <c r="F3" s="70"/>
      <c r="G3" s="13"/>
      <c r="H3" s="13"/>
    </row>
    <row r="4" spans="1:8">
      <c r="A4" s="88"/>
      <c r="B4" s="88"/>
      <c r="C4" s="88"/>
      <c r="D4" s="88"/>
      <c r="E4" s="88"/>
      <c r="F4" s="88"/>
      <c r="G4" s="5"/>
      <c r="H4" s="5"/>
    </row>
    <row r="5" spans="1:8">
      <c r="A5" s="88"/>
      <c r="B5" s="88"/>
      <c r="C5" s="88"/>
      <c r="D5" s="88"/>
      <c r="E5" s="88"/>
      <c r="F5" s="88"/>
      <c r="G5" s="5"/>
      <c r="H5" s="5"/>
    </row>
    <row r="6" spans="1:8">
      <c r="A6" s="88"/>
      <c r="B6" s="88"/>
      <c r="C6" s="88"/>
      <c r="D6" s="88"/>
      <c r="E6" s="88"/>
      <c r="F6" s="88"/>
      <c r="G6" s="5"/>
      <c r="H6" s="5"/>
    </row>
    <row r="7" spans="1:8">
      <c r="A7" s="71"/>
      <c r="G7" s="5"/>
      <c r="H7" s="5"/>
    </row>
    <row r="8" spans="1:8">
      <c r="A8" s="107"/>
      <c r="B8" s="107"/>
      <c r="C8" s="107"/>
      <c r="D8" s="107"/>
      <c r="E8" s="107"/>
      <c r="F8" s="107"/>
      <c r="G8" s="5"/>
      <c r="H8" s="5"/>
    </row>
    <row r="9" spans="1:8" ht="14.25" customHeight="1">
      <c r="A9" s="108"/>
      <c r="B9" s="108"/>
      <c r="C9" s="94"/>
      <c r="D9" s="94"/>
      <c r="E9" s="94"/>
      <c r="F9" s="94"/>
    </row>
    <row r="10" spans="1:8" ht="15.75" customHeight="1">
      <c r="A10" s="109"/>
      <c r="B10" s="109"/>
      <c r="C10" s="108"/>
      <c r="D10" s="94"/>
      <c r="E10" s="94"/>
      <c r="F10" s="94"/>
    </row>
    <row r="11" spans="1:8" ht="63" customHeight="1">
      <c r="A11" s="110"/>
      <c r="B11" s="110"/>
      <c r="C11" s="110"/>
      <c r="D11" s="31"/>
      <c r="E11" s="31"/>
      <c r="F11" s="31"/>
      <c r="G11" s="9"/>
      <c r="H11" s="9"/>
    </row>
    <row r="12" spans="1:8">
      <c r="A12" s="73"/>
      <c r="B12" s="73"/>
      <c r="C12" s="73"/>
      <c r="D12" s="73"/>
      <c r="E12" s="73"/>
      <c r="F12" s="73"/>
      <c r="G12" s="10"/>
      <c r="H12" s="10"/>
    </row>
    <row r="13" spans="1:8" ht="51.75" customHeight="1">
      <c r="A13" s="14"/>
      <c r="B13" s="72"/>
      <c r="C13" s="24"/>
      <c r="D13" s="24"/>
      <c r="E13" s="21"/>
      <c r="F13" s="21"/>
      <c r="G13" s="10"/>
      <c r="H13" s="10"/>
    </row>
    <row r="14" spans="1:8">
      <c r="A14" s="14"/>
      <c r="B14" s="14"/>
      <c r="C14" s="106"/>
      <c r="D14" s="106"/>
      <c r="E14" s="106"/>
      <c r="F14" s="106"/>
      <c r="G14" s="9"/>
      <c r="H14" s="9"/>
    </row>
    <row r="15" spans="1:8">
      <c r="A15" s="14"/>
      <c r="B15" s="72"/>
      <c r="C15" s="74"/>
      <c r="D15" s="74"/>
      <c r="E15" s="74"/>
      <c r="F15" s="74"/>
      <c r="G15" s="9"/>
      <c r="H15" s="9"/>
    </row>
    <row r="16" spans="1:8">
      <c r="A16" s="14"/>
      <c r="B16" s="14"/>
      <c r="C16" s="74"/>
      <c r="D16" s="74"/>
      <c r="E16" s="74"/>
      <c r="F16" s="74"/>
      <c r="G16" s="11"/>
      <c r="H16" s="11"/>
    </row>
    <row r="17" spans="1:8">
      <c r="A17" s="14"/>
      <c r="B17" s="14"/>
      <c r="C17" s="74"/>
      <c r="D17" s="74"/>
      <c r="E17" s="74"/>
      <c r="F17" s="74"/>
      <c r="G17" s="11"/>
      <c r="H17" s="11"/>
    </row>
    <row r="18" spans="1:8">
      <c r="A18" s="14"/>
      <c r="B18" s="72"/>
      <c r="C18" s="74"/>
      <c r="D18" s="74"/>
      <c r="E18" s="74"/>
      <c r="F18" s="74"/>
      <c r="G18" s="11"/>
      <c r="H18" s="11"/>
    </row>
    <row r="19" spans="1:8">
      <c r="A19" s="14"/>
      <c r="B19" s="14"/>
      <c r="C19" s="74"/>
      <c r="D19" s="74"/>
      <c r="E19" s="74"/>
      <c r="F19" s="74"/>
      <c r="G19" s="11"/>
      <c r="H19" s="11"/>
    </row>
    <row r="20" spans="1:8">
      <c r="A20" s="14"/>
      <c r="B20" s="72"/>
      <c r="C20" s="74"/>
      <c r="D20" s="74"/>
      <c r="E20" s="74"/>
      <c r="F20" s="74"/>
      <c r="G20" s="11"/>
      <c r="H20" s="11"/>
    </row>
    <row r="21" spans="1:8">
      <c r="A21" s="14"/>
      <c r="B21" s="14"/>
      <c r="C21" s="74"/>
      <c r="D21" s="74"/>
      <c r="E21" s="74"/>
      <c r="F21" s="74"/>
      <c r="G21" s="11"/>
      <c r="H21" s="11"/>
    </row>
    <row r="22" spans="1:8">
      <c r="A22" s="14"/>
      <c r="B22" s="72"/>
      <c r="C22" s="74"/>
      <c r="D22" s="74"/>
      <c r="E22" s="74"/>
      <c r="F22" s="74"/>
    </row>
    <row r="23" spans="1:8">
      <c r="A23" s="14"/>
      <c r="B23" s="14"/>
      <c r="C23" s="74"/>
      <c r="D23" s="74"/>
      <c r="E23" s="74"/>
      <c r="F23" s="74"/>
    </row>
    <row r="24" spans="1:8" ht="31.5" customHeight="1">
      <c r="A24" s="14"/>
      <c r="B24" s="72"/>
      <c r="C24" s="24"/>
      <c r="D24" s="24"/>
      <c r="E24" s="24"/>
      <c r="F24" s="24"/>
    </row>
    <row r="25" spans="1:8">
      <c r="A25" s="14"/>
      <c r="B25" s="14"/>
      <c r="C25" s="106"/>
      <c r="D25" s="106"/>
      <c r="E25" s="106"/>
      <c r="F25" s="106"/>
    </row>
    <row r="26" spans="1:8">
      <c r="A26" s="14"/>
      <c r="B26" s="72"/>
      <c r="C26" s="74"/>
      <c r="D26" s="74"/>
      <c r="E26" s="74"/>
      <c r="F26" s="74"/>
    </row>
    <row r="27" spans="1:8">
      <c r="A27" s="14"/>
      <c r="B27" s="14"/>
      <c r="C27" s="74"/>
      <c r="D27" s="74"/>
      <c r="E27" s="74"/>
      <c r="F27" s="74"/>
    </row>
    <row r="28" spans="1:8">
      <c r="A28" s="14"/>
      <c r="B28" s="14"/>
      <c r="C28" s="74"/>
      <c r="D28" s="74"/>
      <c r="E28" s="74"/>
      <c r="F28" s="74"/>
    </row>
    <row r="29" spans="1:8">
      <c r="A29" s="14"/>
      <c r="B29" s="72"/>
      <c r="C29" s="74"/>
      <c r="D29" s="74"/>
      <c r="E29" s="74"/>
      <c r="F29" s="74"/>
    </row>
    <row r="30" spans="1:8">
      <c r="A30" s="14"/>
      <c r="B30" s="14"/>
      <c r="C30" s="74"/>
      <c r="D30" s="74"/>
      <c r="E30" s="74"/>
      <c r="F30" s="74"/>
    </row>
    <row r="31" spans="1:8">
      <c r="A31" s="14"/>
      <c r="B31" s="72"/>
      <c r="C31" s="74"/>
      <c r="D31" s="74"/>
      <c r="E31" s="74"/>
      <c r="F31" s="74"/>
    </row>
    <row r="32" spans="1:8">
      <c r="A32" s="14"/>
      <c r="B32" s="14"/>
      <c r="C32" s="74"/>
      <c r="D32" s="74"/>
      <c r="E32" s="74"/>
      <c r="F32" s="74"/>
    </row>
    <row r="33" spans="1:6">
      <c r="A33" s="14"/>
      <c r="B33" s="72"/>
      <c r="C33" s="74"/>
      <c r="D33" s="74"/>
      <c r="E33" s="74"/>
      <c r="F33" s="74"/>
    </row>
    <row r="34" spans="1:6">
      <c r="A34" s="14"/>
      <c r="B34" s="14"/>
      <c r="C34" s="74"/>
      <c r="D34" s="74"/>
      <c r="E34" s="74"/>
      <c r="F34" s="74"/>
    </row>
    <row r="35" spans="1:6">
      <c r="A35" s="14"/>
      <c r="B35" s="72"/>
      <c r="C35" s="21"/>
      <c r="D35" s="21"/>
      <c r="E35" s="21"/>
      <c r="F35" s="21"/>
    </row>
    <row r="36" spans="1:6">
      <c r="A36" s="14"/>
      <c r="B36" s="14"/>
      <c r="C36" s="74"/>
      <c r="D36" s="74"/>
      <c r="E36" s="74"/>
      <c r="F36" s="74"/>
    </row>
    <row r="37" spans="1:6">
      <c r="A37" s="14"/>
      <c r="B37" s="72"/>
      <c r="C37" s="74"/>
      <c r="D37" s="74"/>
      <c r="E37" s="74"/>
      <c r="F37" s="74"/>
    </row>
    <row r="38" spans="1:6">
      <c r="A38" s="14"/>
      <c r="B38" s="14"/>
      <c r="C38" s="74"/>
      <c r="D38" s="74"/>
      <c r="E38" s="74"/>
      <c r="F38" s="74"/>
    </row>
    <row r="39" spans="1:6">
      <c r="A39" s="14"/>
      <c r="B39" s="14"/>
      <c r="C39" s="74"/>
      <c r="D39" s="74"/>
      <c r="E39" s="74"/>
      <c r="F39" s="74"/>
    </row>
    <row r="40" spans="1:6">
      <c r="A40" s="14"/>
      <c r="B40" s="72"/>
      <c r="C40" s="74"/>
      <c r="D40" s="74"/>
      <c r="E40" s="74"/>
      <c r="F40" s="74"/>
    </row>
    <row r="41" spans="1:6">
      <c r="A41" s="14"/>
      <c r="B41" s="14"/>
      <c r="C41" s="74"/>
      <c r="D41" s="74"/>
      <c r="E41" s="74"/>
      <c r="F41" s="74"/>
    </row>
    <row r="42" spans="1:6">
      <c r="A42" s="14"/>
      <c r="B42" s="72"/>
      <c r="C42" s="74"/>
      <c r="D42" s="74"/>
      <c r="E42" s="74"/>
      <c r="F42" s="74"/>
    </row>
    <row r="43" spans="1:6">
      <c r="A43" s="14"/>
      <c r="B43" s="14"/>
      <c r="C43" s="74"/>
      <c r="D43" s="74"/>
      <c r="E43" s="74"/>
      <c r="F43" s="74"/>
    </row>
    <row r="44" spans="1:6">
      <c r="A44" s="14"/>
      <c r="B44" s="72"/>
      <c r="C44" s="74"/>
      <c r="D44" s="74"/>
      <c r="E44" s="74"/>
      <c r="F44" s="74"/>
    </row>
    <row r="45" spans="1:6">
      <c r="A45" s="14"/>
      <c r="B45" s="14"/>
      <c r="C45" s="74"/>
      <c r="D45" s="74"/>
      <c r="E45" s="74"/>
      <c r="F45" s="74"/>
    </row>
  </sheetData>
  <mergeCells count="13">
    <mergeCell ref="A8:F8"/>
    <mergeCell ref="A1:F1"/>
    <mergeCell ref="A2:F2"/>
    <mergeCell ref="A4:F4"/>
    <mergeCell ref="A5:F5"/>
    <mergeCell ref="A6:F6"/>
    <mergeCell ref="C25:F25"/>
    <mergeCell ref="A9:A11"/>
    <mergeCell ref="B9:B11"/>
    <mergeCell ref="C9:F9"/>
    <mergeCell ref="C10:C11"/>
    <mergeCell ref="D10:F10"/>
    <mergeCell ref="C14:F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3</vt:i4>
      </vt:variant>
    </vt:vector>
  </HeadingPairs>
  <TitlesOfParts>
    <vt:vector size="8" baseType="lpstr">
      <vt:lpstr>Прил. 3</vt:lpstr>
      <vt:lpstr>Прил. 4</vt:lpstr>
      <vt:lpstr>прил. 1</vt:lpstr>
      <vt:lpstr>прил. 2</vt:lpstr>
      <vt:lpstr>Лист</vt:lpstr>
      <vt:lpstr>'Прил. 4'!Заголовки_для_печати</vt:lpstr>
      <vt:lpstr>'Прил. 3'!Область_печати</vt:lpstr>
      <vt:lpstr>'Прил. 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 St</dc:creator>
  <cp:lastModifiedBy>Общий отдел</cp:lastModifiedBy>
  <cp:lastPrinted>2018-05-29T05:02:16Z</cp:lastPrinted>
  <dcterms:created xsi:type="dcterms:W3CDTF">2015-12-01T03:34:08Z</dcterms:created>
  <dcterms:modified xsi:type="dcterms:W3CDTF">2018-06-01T08:17:55Z</dcterms:modified>
</cp:coreProperties>
</file>